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52" yWindow="1608" windowWidth="23256" windowHeight="13176" tabRatio="500"/>
  </bookViews>
  <sheets>
    <sheet name="2024-2026 (3)" sheetId="6" r:id="rId1"/>
    <sheet name="Лист1" sheetId="1" state="hidden" r:id="rId2"/>
  </sheets>
  <definedNames>
    <definedName name="_xlnm._FilterDatabase" localSheetId="0" hidden="1">'2024-2026 (3)'!$B$8:$H$794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'2024-2026 (3)'!$A$1:$H$794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4" i="6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9"/>
  <c r="H10"/>
  <c r="F792" l="1"/>
  <c r="F791" s="1"/>
  <c r="F789"/>
  <c r="F788" s="1"/>
  <c r="F786"/>
  <c r="F785"/>
  <c r="F783"/>
  <c r="F782" s="1"/>
  <c r="F779"/>
  <c r="F774" s="1"/>
  <c r="F777"/>
  <c r="F775"/>
  <c r="F772"/>
  <c r="F767" s="1"/>
  <c r="F770"/>
  <c r="F768"/>
  <c r="F765"/>
  <c r="F764" s="1"/>
  <c r="F762"/>
  <c r="F761"/>
  <c r="F757"/>
  <c r="F756"/>
  <c r="F753"/>
  <c r="F752" s="1"/>
  <c r="F748"/>
  <c r="F747" s="1"/>
  <c r="F744"/>
  <c r="F743"/>
  <c r="F739" s="1"/>
  <c r="F738" s="1"/>
  <c r="F741"/>
  <c r="F740" s="1"/>
  <c r="F734"/>
  <c r="F733" s="1"/>
  <c r="F730"/>
  <c r="F729" s="1"/>
  <c r="F726"/>
  <c r="F725" s="1"/>
  <c r="F722"/>
  <c r="F721" s="1"/>
  <c r="F717"/>
  <c r="F716"/>
  <c r="F713"/>
  <c r="F712" s="1"/>
  <c r="F711" s="1"/>
  <c r="F707"/>
  <c r="F706" s="1"/>
  <c r="F705" s="1"/>
  <c r="F703"/>
  <c r="F702" s="1"/>
  <c r="F701" s="1"/>
  <c r="F699"/>
  <c r="F698" s="1"/>
  <c r="F696"/>
  <c r="F695" s="1"/>
  <c r="F693"/>
  <c r="F691"/>
  <c r="F690" s="1"/>
  <c r="F687"/>
  <c r="F686"/>
  <c r="F684"/>
  <c r="F683" s="1"/>
  <c r="F681"/>
  <c r="F680"/>
  <c r="F678"/>
  <c r="F677" s="1"/>
  <c r="F675"/>
  <c r="F674" s="1"/>
  <c r="F672"/>
  <c r="F670"/>
  <c r="F669" s="1"/>
  <c r="F663"/>
  <c r="F662" s="1"/>
  <c r="F659"/>
  <c r="F658" s="1"/>
  <c r="F654"/>
  <c r="F652"/>
  <c r="F651" s="1"/>
  <c r="F650" s="1"/>
  <c r="F646"/>
  <c r="F645" s="1"/>
  <c r="F644" s="1"/>
  <c r="F643" s="1"/>
  <c r="F642" s="1"/>
  <c r="F640"/>
  <c r="F639" s="1"/>
  <c r="F638" s="1"/>
  <c r="F637" s="1"/>
  <c r="F635"/>
  <c r="F634" s="1"/>
  <c r="F633" s="1"/>
  <c r="F631"/>
  <c r="F630" s="1"/>
  <c r="F628"/>
  <c r="F627"/>
  <c r="F625"/>
  <c r="F624" s="1"/>
  <c r="F621"/>
  <c r="F620" s="1"/>
  <c r="F619" s="1"/>
  <c r="F617"/>
  <c r="F616" s="1"/>
  <c r="F614"/>
  <c r="F613" s="1"/>
  <c r="F609"/>
  <c r="F608" s="1"/>
  <c r="F607" s="1"/>
  <c r="F606" s="1"/>
  <c r="F603"/>
  <c r="F602" s="1"/>
  <c r="F600"/>
  <c r="F599" s="1"/>
  <c r="F597"/>
  <c r="F596" s="1"/>
  <c r="F594"/>
  <c r="F593" s="1"/>
  <c r="F591"/>
  <c r="F590" s="1"/>
  <c r="F588"/>
  <c r="F587" s="1"/>
  <c r="F582"/>
  <c r="F581" s="1"/>
  <c r="F580" s="1"/>
  <c r="F578"/>
  <c r="F577" s="1"/>
  <c r="F576" s="1"/>
  <c r="F573"/>
  <c r="F572" s="1"/>
  <c r="F571" s="1"/>
  <c r="F570" s="1"/>
  <c r="F568"/>
  <c r="F567" s="1"/>
  <c r="F566" s="1"/>
  <c r="F564"/>
  <c r="F563"/>
  <c r="F561"/>
  <c r="F560" s="1"/>
  <c r="F558"/>
  <c r="F557" s="1"/>
  <c r="F552"/>
  <c r="F551" s="1"/>
  <c r="F550" s="1"/>
  <c r="F548"/>
  <c r="F546"/>
  <c r="F544"/>
  <c r="F543" s="1"/>
  <c r="F541"/>
  <c r="F539"/>
  <c r="F536"/>
  <c r="F534"/>
  <c r="F533"/>
  <c r="F531"/>
  <c r="F530" s="1"/>
  <c r="F528"/>
  <c r="F527"/>
  <c r="F525"/>
  <c r="F520" s="1"/>
  <c r="F523"/>
  <c r="F521"/>
  <c r="F518"/>
  <c r="F516"/>
  <c r="F514"/>
  <c r="F513" s="1"/>
  <c r="F511"/>
  <c r="F510" s="1"/>
  <c r="F506"/>
  <c r="F505" s="1"/>
  <c r="F504" s="1"/>
  <c r="F503" s="1"/>
  <c r="F501"/>
  <c r="F499"/>
  <c r="F497"/>
  <c r="F496" s="1"/>
  <c r="F495" s="1"/>
  <c r="F493"/>
  <c r="F491"/>
  <c r="F490"/>
  <c r="F489" s="1"/>
  <c r="F487"/>
  <c r="F486" s="1"/>
  <c r="F484"/>
  <c r="F483" s="1"/>
  <c r="F478"/>
  <c r="F477" s="1"/>
  <c r="F476" s="1"/>
  <c r="F475" s="1"/>
  <c r="F474" s="1"/>
  <c r="F472"/>
  <c r="F471" s="1"/>
  <c r="F470" s="1"/>
  <c r="F469" s="1"/>
  <c r="F467"/>
  <c r="F466" s="1"/>
  <c r="F465" s="1"/>
  <c r="F462"/>
  <c r="F460"/>
  <c r="F455"/>
  <c r="F454" s="1"/>
  <c r="F453" s="1"/>
  <c r="F451"/>
  <c r="F450" s="1"/>
  <c r="F449" s="1"/>
  <c r="F447"/>
  <c r="F446" s="1"/>
  <c r="F443"/>
  <c r="F442" s="1"/>
  <c r="F439"/>
  <c r="F438" s="1"/>
  <c r="F435"/>
  <c r="F434" s="1"/>
  <c r="F431"/>
  <c r="F430" s="1"/>
  <c r="F429" s="1"/>
  <c r="F426"/>
  <c r="F425" s="1"/>
  <c r="F420" s="1"/>
  <c r="F422"/>
  <c r="F421" s="1"/>
  <c r="F416"/>
  <c r="F415" s="1"/>
  <c r="F414" s="1"/>
  <c r="F413" s="1"/>
  <c r="F411"/>
  <c r="F410" s="1"/>
  <c r="F409" s="1"/>
  <c r="F408" s="1"/>
  <c r="F405"/>
  <c r="F404"/>
  <c r="F402"/>
  <c r="F401" s="1"/>
  <c r="F400" s="1"/>
  <c r="F399" s="1"/>
  <c r="F397"/>
  <c r="F396" s="1"/>
  <c r="F392"/>
  <c r="F391" s="1"/>
  <c r="F386"/>
  <c r="F384"/>
  <c r="F382"/>
  <c r="F377"/>
  <c r="F376" s="1"/>
  <c r="F375" s="1"/>
  <c r="F374" s="1"/>
  <c r="F372"/>
  <c r="F371" s="1"/>
  <c r="F370" s="1"/>
  <c r="F369" s="1"/>
  <c r="F367"/>
  <c r="F366" s="1"/>
  <c r="F365" s="1"/>
  <c r="F364" s="1"/>
  <c r="F362"/>
  <c r="F361" s="1"/>
  <c r="F360" s="1"/>
  <c r="F358"/>
  <c r="F357" s="1"/>
  <c r="F356" s="1"/>
  <c r="F353"/>
  <c r="F351"/>
  <c r="F348"/>
  <c r="F347" s="1"/>
  <c r="F344"/>
  <c r="F343" s="1"/>
  <c r="F342" s="1"/>
  <c r="F339"/>
  <c r="F337"/>
  <c r="F336" s="1"/>
  <c r="F335" s="1"/>
  <c r="F333"/>
  <c r="F332" s="1"/>
  <c r="F331" s="1"/>
  <c r="F329"/>
  <c r="F327"/>
  <c r="F326" s="1"/>
  <c r="F324"/>
  <c r="F323" s="1"/>
  <c r="F319" s="1"/>
  <c r="F321"/>
  <c r="F320" s="1"/>
  <c r="F315"/>
  <c r="F314" s="1"/>
  <c r="F312"/>
  <c r="F311" s="1"/>
  <c r="F309"/>
  <c r="F308" s="1"/>
  <c r="F306"/>
  <c r="F305" s="1"/>
  <c r="F301"/>
  <c r="F300" s="1"/>
  <c r="F299" s="1"/>
  <c r="F297"/>
  <c r="F296" s="1"/>
  <c r="F295" s="1"/>
  <c r="F294" s="1"/>
  <c r="F292"/>
  <c r="F291"/>
  <c r="F290" s="1"/>
  <c r="F289" s="1"/>
  <c r="F285"/>
  <c r="F282" s="1"/>
  <c r="F281" s="1"/>
  <c r="F280" s="1"/>
  <c r="F283"/>
  <c r="F277"/>
  <c r="F276" s="1"/>
  <c r="F275" s="1"/>
  <c r="F274" s="1"/>
  <c r="F272"/>
  <c r="F271" s="1"/>
  <c r="F270" s="1"/>
  <c r="F269" s="1"/>
  <c r="F266"/>
  <c r="F265" s="1"/>
  <c r="F264" s="1"/>
  <c r="F263" s="1"/>
  <c r="F261"/>
  <c r="F260" s="1"/>
  <c r="F259" s="1"/>
  <c r="F258" s="1"/>
  <c r="F256"/>
  <c r="F255"/>
  <c r="F252"/>
  <c r="F251" s="1"/>
  <c r="F246"/>
  <c r="F245" s="1"/>
  <c r="F244" s="1"/>
  <c r="F243" s="1"/>
  <c r="F241"/>
  <c r="F239"/>
  <c r="F238" s="1"/>
  <c r="F237" s="1"/>
  <c r="F236" s="1"/>
  <c r="F232"/>
  <c r="F229" s="1"/>
  <c r="F222" s="1"/>
  <c r="F221" s="1"/>
  <c r="F230"/>
  <c r="F224"/>
  <c r="F223" s="1"/>
  <c r="F219"/>
  <c r="F218" s="1"/>
  <c r="F217" s="1"/>
  <c r="F215"/>
  <c r="F213"/>
  <c r="F212" s="1"/>
  <c r="F211" s="1"/>
  <c r="F207"/>
  <c r="F206" s="1"/>
  <c r="F202"/>
  <c r="F201" s="1"/>
  <c r="F200" s="1"/>
  <c r="F199" s="1"/>
  <c r="F197"/>
  <c r="F193"/>
  <c r="F192" s="1"/>
  <c r="F191" s="1"/>
  <c r="F189"/>
  <c r="F188" s="1"/>
  <c r="F187" s="1"/>
  <c r="F184"/>
  <c r="F183" s="1"/>
  <c r="F181"/>
  <c r="F180" s="1"/>
  <c r="F178"/>
  <c r="F177"/>
  <c r="F174"/>
  <c r="F173" s="1"/>
  <c r="F170"/>
  <c r="F169" s="1"/>
  <c r="F168" s="1"/>
  <c r="F164"/>
  <c r="F163" s="1"/>
  <c r="F162" s="1"/>
  <c r="F160"/>
  <c r="F159" s="1"/>
  <c r="F158" s="1"/>
  <c r="F156"/>
  <c r="F155"/>
  <c r="F153"/>
  <c r="F151"/>
  <c r="F147"/>
  <c r="F145"/>
  <c r="F144" s="1"/>
  <c r="F143" s="1"/>
  <c r="F139"/>
  <c r="F138" s="1"/>
  <c r="F136"/>
  <c r="F135"/>
  <c r="F133"/>
  <c r="F131"/>
  <c r="F130" s="1"/>
  <c r="F127"/>
  <c r="F124"/>
  <c r="F123" s="1"/>
  <c r="F120"/>
  <c r="F119"/>
  <c r="F117"/>
  <c r="F115"/>
  <c r="F112"/>
  <c r="F110"/>
  <c r="F109" s="1"/>
  <c r="F107"/>
  <c r="F105"/>
  <c r="F103"/>
  <c r="F102" s="1"/>
  <c r="F100"/>
  <c r="F98"/>
  <c r="F96"/>
  <c r="F93"/>
  <c r="F92"/>
  <c r="F90"/>
  <c r="F88"/>
  <c r="F85"/>
  <c r="F82" s="1"/>
  <c r="F80"/>
  <c r="F77" s="1"/>
  <c r="F78"/>
  <c r="F75"/>
  <c r="F73"/>
  <c r="F71"/>
  <c r="F69"/>
  <c r="F67"/>
  <c r="F61"/>
  <c r="F60" s="1"/>
  <c r="F59" s="1"/>
  <c r="F58" s="1"/>
  <c r="F56"/>
  <c r="F55"/>
  <c r="F54" s="1"/>
  <c r="F53" s="1"/>
  <c r="F51"/>
  <c r="F50" s="1"/>
  <c r="F49" s="1"/>
  <c r="F47"/>
  <c r="F46" s="1"/>
  <c r="F45" s="1"/>
  <c r="F42"/>
  <c r="F41" s="1"/>
  <c r="F38"/>
  <c r="F37" s="1"/>
  <c r="F34"/>
  <c r="F33" s="1"/>
  <c r="F32" s="1"/>
  <c r="F27"/>
  <c r="F26" s="1"/>
  <c r="F24"/>
  <c r="F23" s="1"/>
  <c r="F22" s="1"/>
  <c r="F21" s="1"/>
  <c r="F19"/>
  <c r="F18" s="1"/>
  <c r="F17" s="1"/>
  <c r="F16" s="1"/>
  <c r="F13"/>
  <c r="F12" s="1"/>
  <c r="F11" s="1"/>
  <c r="F10" s="1"/>
  <c r="F9" s="1"/>
  <c r="F210" l="1"/>
  <c r="F250"/>
  <c r="F249" s="1"/>
  <c r="F248" s="1"/>
  <c r="F419"/>
  <c r="F95"/>
  <c r="F381"/>
  <c r="F380" s="1"/>
  <c r="F379" s="1"/>
  <c r="F459"/>
  <c r="F458" s="1"/>
  <c r="F457" s="1"/>
  <c r="F668"/>
  <c r="F667" s="1"/>
  <c r="F87"/>
  <c r="F65" s="1"/>
  <c r="F114"/>
  <c r="F150"/>
  <c r="F149" s="1"/>
  <c r="F172"/>
  <c r="F167" s="1"/>
  <c r="F350"/>
  <c r="F346" s="1"/>
  <c r="F318" s="1"/>
  <c r="F390"/>
  <c r="F389" s="1"/>
  <c r="F538"/>
  <c r="F509" s="1"/>
  <c r="F508" s="1"/>
  <c r="F751"/>
  <c r="F750" s="1"/>
  <c r="F737" s="1"/>
  <c r="F209"/>
  <c r="F66"/>
  <c r="F612"/>
  <c r="F36"/>
  <c r="F388"/>
  <c r="F720"/>
  <c r="F710" s="1"/>
  <c r="F709" s="1"/>
  <c r="F31"/>
  <c r="F15" s="1"/>
  <c r="F122"/>
  <c r="F304"/>
  <c r="F303" s="1"/>
  <c r="F482"/>
  <c r="F481" s="1"/>
  <c r="F586"/>
  <c r="F585" s="1"/>
  <c r="F584" s="1"/>
  <c r="F657"/>
  <c r="F649" s="1"/>
  <c r="F760"/>
  <c r="F781"/>
  <c r="F268"/>
  <c r="F288"/>
  <c r="F355"/>
  <c r="F556"/>
  <c r="F555" s="1"/>
  <c r="F575"/>
  <c r="F623"/>
  <c r="F611" s="1"/>
  <c r="F605" s="1"/>
  <c r="G485"/>
  <c r="G615"/>
  <c r="G226"/>
  <c r="G793"/>
  <c r="G626"/>
  <c r="G618"/>
  <c r="G519"/>
  <c r="G517"/>
  <c r="G492"/>
  <c r="G463"/>
  <c r="G338"/>
  <c r="G286"/>
  <c r="G213"/>
  <c r="G108"/>
  <c r="G86"/>
  <c r="G81"/>
  <c r="G74"/>
  <c r="F407" l="1"/>
  <c r="F648"/>
  <c r="F480"/>
  <c r="F317"/>
  <c r="F554"/>
  <c r="F64"/>
  <c r="F63" s="1"/>
  <c r="F759" s="1"/>
  <c r="F794" s="1"/>
  <c r="E621"/>
  <c r="E620" s="1"/>
  <c r="E619" s="1"/>
  <c r="E384"/>
  <c r="E178"/>
  <c r="G177"/>
  <c r="E177" l="1"/>
  <c r="G792"/>
  <c r="E792"/>
  <c r="E791" s="1"/>
  <c r="G789"/>
  <c r="E789"/>
  <c r="E788" s="1"/>
  <c r="G786"/>
  <c r="E786"/>
  <c r="E785" s="1"/>
  <c r="G783"/>
  <c r="E783"/>
  <c r="E782" s="1"/>
  <c r="G779"/>
  <c r="E779"/>
  <c r="G777"/>
  <c r="E777"/>
  <c r="G775"/>
  <c r="E775"/>
  <c r="G772"/>
  <c r="E772"/>
  <c r="G770"/>
  <c r="E770"/>
  <c r="G768"/>
  <c r="E768"/>
  <c r="G765"/>
  <c r="E765"/>
  <c r="E764" s="1"/>
  <c r="G762"/>
  <c r="E762"/>
  <c r="E761" s="1"/>
  <c r="G757"/>
  <c r="E757"/>
  <c r="E756" s="1"/>
  <c r="G753"/>
  <c r="E753"/>
  <c r="E752" s="1"/>
  <c r="G748"/>
  <c r="E748"/>
  <c r="E747" s="1"/>
  <c r="G744"/>
  <c r="E744"/>
  <c r="E743" s="1"/>
  <c r="G741"/>
  <c r="E741"/>
  <c r="E740" s="1"/>
  <c r="G734"/>
  <c r="E734"/>
  <c r="E733" s="1"/>
  <c r="G730"/>
  <c r="E730"/>
  <c r="E729" s="1"/>
  <c r="G726"/>
  <c r="E726"/>
  <c r="E725" s="1"/>
  <c r="G722"/>
  <c r="E722"/>
  <c r="E721" s="1"/>
  <c r="G717"/>
  <c r="E717"/>
  <c r="E716" s="1"/>
  <c r="G713"/>
  <c r="E713"/>
  <c r="E712" s="1"/>
  <c r="G707"/>
  <c r="E707"/>
  <c r="E706" s="1"/>
  <c r="E705" s="1"/>
  <c r="G703"/>
  <c r="E703"/>
  <c r="E702" s="1"/>
  <c r="E701" s="1"/>
  <c r="G699"/>
  <c r="E699"/>
  <c r="E698" s="1"/>
  <c r="G696"/>
  <c r="E696"/>
  <c r="E695" s="1"/>
  <c r="G693"/>
  <c r="E693"/>
  <c r="G691"/>
  <c r="E691"/>
  <c r="G687"/>
  <c r="E687"/>
  <c r="E686" s="1"/>
  <c r="G684"/>
  <c r="E684"/>
  <c r="E683" s="1"/>
  <c r="G681"/>
  <c r="E681"/>
  <c r="E680" s="1"/>
  <c r="G678"/>
  <c r="E678"/>
  <c r="E677" s="1"/>
  <c r="G675"/>
  <c r="E675"/>
  <c r="E674" s="1"/>
  <c r="G672"/>
  <c r="E672"/>
  <c r="G670"/>
  <c r="E670"/>
  <c r="G663"/>
  <c r="E663"/>
  <c r="E662" s="1"/>
  <c r="G659"/>
  <c r="E659"/>
  <c r="E658" s="1"/>
  <c r="G654"/>
  <c r="E654"/>
  <c r="G652"/>
  <c r="E652"/>
  <c r="G646"/>
  <c r="E646"/>
  <c r="E645" s="1"/>
  <c r="E644" s="1"/>
  <c r="E643" s="1"/>
  <c r="G640"/>
  <c r="E640"/>
  <c r="E639" s="1"/>
  <c r="E638" s="1"/>
  <c r="E637" s="1"/>
  <c r="G635"/>
  <c r="E635"/>
  <c r="E634" s="1"/>
  <c r="E633" s="1"/>
  <c r="G631"/>
  <c r="E631"/>
  <c r="E630" s="1"/>
  <c r="G628"/>
  <c r="E628"/>
  <c r="E627" s="1"/>
  <c r="G625"/>
  <c r="E625"/>
  <c r="E624" s="1"/>
  <c r="G621"/>
  <c r="G617"/>
  <c r="E617"/>
  <c r="E616" s="1"/>
  <c r="G614"/>
  <c r="E614"/>
  <c r="E613" s="1"/>
  <c r="G609"/>
  <c r="E609"/>
  <c r="E608" s="1"/>
  <c r="E607" s="1"/>
  <c r="E606" s="1"/>
  <c r="G603"/>
  <c r="E603"/>
  <c r="E602" s="1"/>
  <c r="G600"/>
  <c r="E600"/>
  <c r="E599" s="1"/>
  <c r="G597"/>
  <c r="E597"/>
  <c r="E596" s="1"/>
  <c r="G594"/>
  <c r="E594"/>
  <c r="E593" s="1"/>
  <c r="G591"/>
  <c r="E591"/>
  <c r="E590" s="1"/>
  <c r="G588"/>
  <c r="E588"/>
  <c r="E587" s="1"/>
  <c r="G582"/>
  <c r="E582"/>
  <c r="E581" s="1"/>
  <c r="E580" s="1"/>
  <c r="G578"/>
  <c r="E578"/>
  <c r="E577" s="1"/>
  <c r="E576" s="1"/>
  <c r="G573"/>
  <c r="E573"/>
  <c r="E572" s="1"/>
  <c r="E571" s="1"/>
  <c r="E570" s="1"/>
  <c r="G568"/>
  <c r="E568"/>
  <c r="E567" s="1"/>
  <c r="E566" s="1"/>
  <c r="G564"/>
  <c r="E564"/>
  <c r="E563" s="1"/>
  <c r="G561"/>
  <c r="E561"/>
  <c r="E560" s="1"/>
  <c r="G558"/>
  <c r="E558"/>
  <c r="E557" s="1"/>
  <c r="G552"/>
  <c r="E552"/>
  <c r="E551" s="1"/>
  <c r="E550" s="1"/>
  <c r="G548"/>
  <c r="E548"/>
  <c r="G546"/>
  <c r="E546"/>
  <c r="G544"/>
  <c r="E544"/>
  <c r="G541"/>
  <c r="E541"/>
  <c r="G539"/>
  <c r="E539"/>
  <c r="G536"/>
  <c r="E536"/>
  <c r="G534"/>
  <c r="E534"/>
  <c r="G531"/>
  <c r="E531"/>
  <c r="E530" s="1"/>
  <c r="G528"/>
  <c r="E528"/>
  <c r="E527" s="1"/>
  <c r="G525"/>
  <c r="E525"/>
  <c r="G523"/>
  <c r="E523"/>
  <c r="G521"/>
  <c r="E521"/>
  <c r="G518"/>
  <c r="E518"/>
  <c r="G516"/>
  <c r="E516"/>
  <c r="G514"/>
  <c r="E514"/>
  <c r="G511"/>
  <c r="E511"/>
  <c r="E510" s="1"/>
  <c r="G506"/>
  <c r="E506"/>
  <c r="E505" s="1"/>
  <c r="E504" s="1"/>
  <c r="E503" s="1"/>
  <c r="G501"/>
  <c r="E501"/>
  <c r="G499"/>
  <c r="E499"/>
  <c r="G497"/>
  <c r="E497"/>
  <c r="G493"/>
  <c r="E493"/>
  <c r="G491"/>
  <c r="E491"/>
  <c r="G487"/>
  <c r="E487"/>
  <c r="E486" s="1"/>
  <c r="G484"/>
  <c r="E484"/>
  <c r="E483" s="1"/>
  <c r="G478"/>
  <c r="E478"/>
  <c r="E477" s="1"/>
  <c r="E476" s="1"/>
  <c r="E475" s="1"/>
  <c r="E474" s="1"/>
  <c r="G472"/>
  <c r="E472"/>
  <c r="E471" s="1"/>
  <c r="E470" s="1"/>
  <c r="E469" s="1"/>
  <c r="G467"/>
  <c r="E467"/>
  <c r="E466" s="1"/>
  <c r="E465" s="1"/>
  <c r="G462"/>
  <c r="E462"/>
  <c r="G460"/>
  <c r="E460"/>
  <c r="G455"/>
  <c r="E455"/>
  <c r="E454" s="1"/>
  <c r="E453" s="1"/>
  <c r="G451"/>
  <c r="E451"/>
  <c r="E450" s="1"/>
  <c r="E449" s="1"/>
  <c r="G447"/>
  <c r="E447"/>
  <c r="E446" s="1"/>
  <c r="G443"/>
  <c r="E443"/>
  <c r="E442" s="1"/>
  <c r="G439"/>
  <c r="E439"/>
  <c r="E438" s="1"/>
  <c r="G435"/>
  <c r="E435"/>
  <c r="E434" s="1"/>
  <c r="G431"/>
  <c r="E431"/>
  <c r="E430" s="1"/>
  <c r="G426"/>
  <c r="E426"/>
  <c r="E425" s="1"/>
  <c r="G422"/>
  <c r="E422"/>
  <c r="E421" s="1"/>
  <c r="G416"/>
  <c r="E416"/>
  <c r="E415" s="1"/>
  <c r="E414" s="1"/>
  <c r="E413" s="1"/>
  <c r="G411"/>
  <c r="E411"/>
  <c r="E410" s="1"/>
  <c r="E409" s="1"/>
  <c r="E408" s="1"/>
  <c r="G405"/>
  <c r="E405"/>
  <c r="E404" s="1"/>
  <c r="G402"/>
  <c r="E402"/>
  <c r="E401" s="1"/>
  <c r="G397"/>
  <c r="E397"/>
  <c r="E396" s="1"/>
  <c r="G392"/>
  <c r="E392"/>
  <c r="E391" s="1"/>
  <c r="G386"/>
  <c r="E386"/>
  <c r="G384"/>
  <c r="G382"/>
  <c r="E382"/>
  <c r="G377"/>
  <c r="E377"/>
  <c r="E376" s="1"/>
  <c r="E375" s="1"/>
  <c r="E374" s="1"/>
  <c r="G372"/>
  <c r="E372"/>
  <c r="E371" s="1"/>
  <c r="E370" s="1"/>
  <c r="E369" s="1"/>
  <c r="G367"/>
  <c r="E367"/>
  <c r="E366" s="1"/>
  <c r="E365" s="1"/>
  <c r="E364" s="1"/>
  <c r="G362"/>
  <c r="E362"/>
  <c r="E361" s="1"/>
  <c r="E360" s="1"/>
  <c r="G358"/>
  <c r="E358"/>
  <c r="E357" s="1"/>
  <c r="E356" s="1"/>
  <c r="G353"/>
  <c r="E353"/>
  <c r="G351"/>
  <c r="E351"/>
  <c r="G348"/>
  <c r="E348"/>
  <c r="E347" s="1"/>
  <c r="G344"/>
  <c r="E344"/>
  <c r="E343" s="1"/>
  <c r="E342" s="1"/>
  <c r="G339"/>
  <c r="E339"/>
  <c r="G337"/>
  <c r="E337"/>
  <c r="G333"/>
  <c r="E333"/>
  <c r="E332" s="1"/>
  <c r="E331" s="1"/>
  <c r="G329"/>
  <c r="E329"/>
  <c r="G327"/>
  <c r="E327"/>
  <c r="G324"/>
  <c r="E324"/>
  <c r="E323" s="1"/>
  <c r="G321"/>
  <c r="E321"/>
  <c r="E320" s="1"/>
  <c r="G315"/>
  <c r="E315"/>
  <c r="E314" s="1"/>
  <c r="G312"/>
  <c r="E312"/>
  <c r="E311" s="1"/>
  <c r="G309"/>
  <c r="E309"/>
  <c r="E308" s="1"/>
  <c r="G306"/>
  <c r="E306"/>
  <c r="E305" s="1"/>
  <c r="G301"/>
  <c r="E301"/>
  <c r="E300" s="1"/>
  <c r="E299" s="1"/>
  <c r="G297"/>
  <c r="E297"/>
  <c r="E296" s="1"/>
  <c r="E295" s="1"/>
  <c r="G292"/>
  <c r="E292"/>
  <c r="E291" s="1"/>
  <c r="E290" s="1"/>
  <c r="G285"/>
  <c r="E285"/>
  <c r="G283"/>
  <c r="E283"/>
  <c r="G277"/>
  <c r="E277"/>
  <c r="E276" s="1"/>
  <c r="E275" s="1"/>
  <c r="E274" s="1"/>
  <c r="G272"/>
  <c r="E272"/>
  <c r="E271" s="1"/>
  <c r="E270" s="1"/>
  <c r="E269" s="1"/>
  <c r="G266"/>
  <c r="E266"/>
  <c r="E265" s="1"/>
  <c r="E264" s="1"/>
  <c r="E263" s="1"/>
  <c r="G261"/>
  <c r="E261"/>
  <c r="E260" s="1"/>
  <c r="E259" s="1"/>
  <c r="E258" s="1"/>
  <c r="G256"/>
  <c r="E256"/>
  <c r="E255" s="1"/>
  <c r="G252"/>
  <c r="E252"/>
  <c r="E251" s="1"/>
  <c r="G246"/>
  <c r="E246"/>
  <c r="E245" s="1"/>
  <c r="E244" s="1"/>
  <c r="E243" s="1"/>
  <c r="G241"/>
  <c r="E241"/>
  <c r="G239"/>
  <c r="E239"/>
  <c r="G232"/>
  <c r="E232"/>
  <c r="G230"/>
  <c r="E230"/>
  <c r="G224"/>
  <c r="E224"/>
  <c r="E223" s="1"/>
  <c r="G219"/>
  <c r="E219"/>
  <c r="E218" s="1"/>
  <c r="E217" s="1"/>
  <c r="G215"/>
  <c r="E215"/>
  <c r="E213"/>
  <c r="G212"/>
  <c r="G207"/>
  <c r="E207"/>
  <c r="E206" s="1"/>
  <c r="G204"/>
  <c r="G202"/>
  <c r="E202"/>
  <c r="E201" s="1"/>
  <c r="G197"/>
  <c r="E197"/>
  <c r="G193"/>
  <c r="E193"/>
  <c r="G189"/>
  <c r="E189"/>
  <c r="E188" s="1"/>
  <c r="E187" s="1"/>
  <c r="G184"/>
  <c r="E184"/>
  <c r="E183" s="1"/>
  <c r="G181"/>
  <c r="E181"/>
  <c r="E180" s="1"/>
  <c r="G174"/>
  <c r="E174"/>
  <c r="E173" s="1"/>
  <c r="G170"/>
  <c r="E170"/>
  <c r="E169" s="1"/>
  <c r="E168" s="1"/>
  <c r="G164"/>
  <c r="E164"/>
  <c r="E163" s="1"/>
  <c r="E162" s="1"/>
  <c r="G160"/>
  <c r="E160"/>
  <c r="E159" s="1"/>
  <c r="E158" s="1"/>
  <c r="G156"/>
  <c r="E156"/>
  <c r="E155" s="1"/>
  <c r="G153"/>
  <c r="E153"/>
  <c r="G151"/>
  <c r="E151"/>
  <c r="G147"/>
  <c r="E147"/>
  <c r="G145"/>
  <c r="E145"/>
  <c r="G139"/>
  <c r="E139"/>
  <c r="E138" s="1"/>
  <c r="G136"/>
  <c r="E136"/>
  <c r="E135" s="1"/>
  <c r="G133"/>
  <c r="E133"/>
  <c r="G131"/>
  <c r="E131"/>
  <c r="G127"/>
  <c r="E127"/>
  <c r="G124"/>
  <c r="E124"/>
  <c r="G120"/>
  <c r="E120"/>
  <c r="E119" s="1"/>
  <c r="G117"/>
  <c r="E117"/>
  <c r="G115"/>
  <c r="E115"/>
  <c r="G112"/>
  <c r="E112"/>
  <c r="G110"/>
  <c r="E110"/>
  <c r="G107"/>
  <c r="E107"/>
  <c r="G105"/>
  <c r="E105"/>
  <c r="G103"/>
  <c r="E103"/>
  <c r="G100"/>
  <c r="E100"/>
  <c r="G98"/>
  <c r="E98"/>
  <c r="G96"/>
  <c r="E96"/>
  <c r="G93"/>
  <c r="E93"/>
  <c r="E92" s="1"/>
  <c r="G90"/>
  <c r="E90"/>
  <c r="G88"/>
  <c r="E88"/>
  <c r="G85"/>
  <c r="E85"/>
  <c r="G83"/>
  <c r="G80"/>
  <c r="E80"/>
  <c r="G78"/>
  <c r="E78"/>
  <c r="G75"/>
  <c r="E75"/>
  <c r="G73"/>
  <c r="E73"/>
  <c r="G71"/>
  <c r="E71"/>
  <c r="G69"/>
  <c r="E69"/>
  <c r="G67"/>
  <c r="E67"/>
  <c r="G61"/>
  <c r="E61"/>
  <c r="E60" s="1"/>
  <c r="E59" s="1"/>
  <c r="E58" s="1"/>
  <c r="G56"/>
  <c r="E56"/>
  <c r="E55" s="1"/>
  <c r="E54" s="1"/>
  <c r="E53" s="1"/>
  <c r="G51"/>
  <c r="E51"/>
  <c r="E50" s="1"/>
  <c r="E49" s="1"/>
  <c r="G47"/>
  <c r="E47"/>
  <c r="E46" s="1"/>
  <c r="E45" s="1"/>
  <c r="G42"/>
  <c r="E42"/>
  <c r="E41" s="1"/>
  <c r="G38"/>
  <c r="E38"/>
  <c r="E37" s="1"/>
  <c r="G34"/>
  <c r="E34"/>
  <c r="E33" s="1"/>
  <c r="E32" s="1"/>
  <c r="G27"/>
  <c r="E27"/>
  <c r="E26" s="1"/>
  <c r="G24"/>
  <c r="E24"/>
  <c r="E23" s="1"/>
  <c r="G19"/>
  <c r="E19"/>
  <c r="E18" s="1"/>
  <c r="E17" s="1"/>
  <c r="E16" s="1"/>
  <c r="G13"/>
  <c r="E13"/>
  <c r="E12" s="1"/>
  <c r="E11" s="1"/>
  <c r="E10" s="1"/>
  <c r="E9" s="1"/>
  <c r="E429" l="1"/>
  <c r="G92"/>
  <c r="G135"/>
  <c r="G155"/>
  <c r="G401"/>
  <c r="G410"/>
  <c r="G415"/>
  <c r="G425"/>
  <c r="G446"/>
  <c r="G454"/>
  <c r="G459"/>
  <c r="G466"/>
  <c r="G477"/>
  <c r="G486"/>
  <c r="G505"/>
  <c r="G527"/>
  <c r="G557"/>
  <c r="G563"/>
  <c r="G572"/>
  <c r="G581"/>
  <c r="G590"/>
  <c r="G596"/>
  <c r="G602"/>
  <c r="G613"/>
  <c r="G18"/>
  <c r="G26"/>
  <c r="G37"/>
  <c r="G46"/>
  <c r="G55"/>
  <c r="G206"/>
  <c r="G223"/>
  <c r="G251"/>
  <c r="G260"/>
  <c r="G271"/>
  <c r="G296"/>
  <c r="G305"/>
  <c r="G311"/>
  <c r="G320"/>
  <c r="G326"/>
  <c r="G332"/>
  <c r="G347"/>
  <c r="G361"/>
  <c r="G371"/>
  <c r="G620"/>
  <c r="G627"/>
  <c r="G634"/>
  <c r="G645"/>
  <c r="G658"/>
  <c r="G674"/>
  <c r="G680"/>
  <c r="G686"/>
  <c r="G698"/>
  <c r="G706"/>
  <c r="G716"/>
  <c r="G725"/>
  <c r="G733"/>
  <c r="G743"/>
  <c r="G752"/>
  <c r="G761"/>
  <c r="G782"/>
  <c r="G788"/>
  <c r="G163"/>
  <c r="G183"/>
  <c r="G211"/>
  <c r="G391"/>
  <c r="G434"/>
  <c r="G138"/>
  <c r="G169"/>
  <c r="G396"/>
  <c r="G421"/>
  <c r="G471"/>
  <c r="G510"/>
  <c r="G530"/>
  <c r="G551"/>
  <c r="G560"/>
  <c r="G567"/>
  <c r="G577"/>
  <c r="G587"/>
  <c r="G593"/>
  <c r="G599"/>
  <c r="G608"/>
  <c r="G173"/>
  <c r="G192"/>
  <c r="G119"/>
  <c r="G159"/>
  <c r="G180"/>
  <c r="G188"/>
  <c r="G404"/>
  <c r="G430"/>
  <c r="G438"/>
  <c r="G442"/>
  <c r="G450"/>
  <c r="G483"/>
  <c r="G616"/>
  <c r="G12"/>
  <c r="G23"/>
  <c r="G33"/>
  <c r="G41"/>
  <c r="G50"/>
  <c r="G60"/>
  <c r="E212"/>
  <c r="G218"/>
  <c r="G245"/>
  <c r="G255"/>
  <c r="G265"/>
  <c r="G276"/>
  <c r="G291"/>
  <c r="G300"/>
  <c r="G308"/>
  <c r="G314"/>
  <c r="G323"/>
  <c r="G343"/>
  <c r="G357"/>
  <c r="G366"/>
  <c r="G376"/>
  <c r="G624"/>
  <c r="G630"/>
  <c r="G639"/>
  <c r="G662"/>
  <c r="G677"/>
  <c r="G683"/>
  <c r="G695"/>
  <c r="G702"/>
  <c r="G712"/>
  <c r="G721"/>
  <c r="G729"/>
  <c r="G740"/>
  <c r="G747"/>
  <c r="G756"/>
  <c r="G764"/>
  <c r="G785"/>
  <c r="G791"/>
  <c r="G144"/>
  <c r="G651"/>
  <c r="G650" s="1"/>
  <c r="E123"/>
  <c r="E172"/>
  <c r="E651"/>
  <c r="E650" s="1"/>
  <c r="E420"/>
  <c r="G77"/>
  <c r="G201"/>
  <c r="E336"/>
  <c r="E335" s="1"/>
  <c r="E130"/>
  <c r="G150"/>
  <c r="E774"/>
  <c r="G238"/>
  <c r="E496"/>
  <c r="E495" s="1"/>
  <c r="G496"/>
  <c r="E513"/>
  <c r="E102"/>
  <c r="E22"/>
  <c r="E21" s="1"/>
  <c r="E36"/>
  <c r="E31" s="1"/>
  <c r="E82"/>
  <c r="E114"/>
  <c r="E144"/>
  <c r="E143" s="1"/>
  <c r="E612"/>
  <c r="E767"/>
  <c r="E751"/>
  <c r="E750" s="1"/>
  <c r="E87"/>
  <c r="E150"/>
  <c r="E149" s="1"/>
  <c r="E192"/>
  <c r="E191" s="1"/>
  <c r="G381"/>
  <c r="G690"/>
  <c r="E95"/>
  <c r="E294"/>
  <c r="E77"/>
  <c r="G82"/>
  <c r="G123"/>
  <c r="E200"/>
  <c r="E199" s="1"/>
  <c r="G229"/>
  <c r="E250"/>
  <c r="E249" s="1"/>
  <c r="E248" s="1"/>
  <c r="G336"/>
  <c r="G350"/>
  <c r="E390"/>
  <c r="E389" s="1"/>
  <c r="E490"/>
  <c r="E489" s="1"/>
  <c r="E543"/>
  <c r="G543"/>
  <c r="E669"/>
  <c r="G669"/>
  <c r="G774"/>
  <c r="E282"/>
  <c r="E281" s="1"/>
  <c r="E280" s="1"/>
  <c r="E268" s="1"/>
  <c r="E400"/>
  <c r="E399" s="1"/>
  <c r="E459"/>
  <c r="E458" s="1"/>
  <c r="E457" s="1"/>
  <c r="E711"/>
  <c r="G114"/>
  <c r="G538"/>
  <c r="E739"/>
  <c r="E738" s="1"/>
  <c r="E575"/>
  <c r="G102"/>
  <c r="E109"/>
  <c r="G130"/>
  <c r="G533"/>
  <c r="E657"/>
  <c r="E720"/>
  <c r="E781"/>
  <c r="E289"/>
  <c r="E304"/>
  <c r="E303" s="1"/>
  <c r="E482"/>
  <c r="E623"/>
  <c r="E350"/>
  <c r="E346" s="1"/>
  <c r="E381"/>
  <c r="E380" s="1"/>
  <c r="E379" s="1"/>
  <c r="G513"/>
  <c r="E538"/>
  <c r="E586"/>
  <c r="E585" s="1"/>
  <c r="E584" s="1"/>
  <c r="E229"/>
  <c r="E222" s="1"/>
  <c r="E221" s="1"/>
  <c r="E326"/>
  <c r="E319" s="1"/>
  <c r="E355"/>
  <c r="G490"/>
  <c r="E690"/>
  <c r="G767"/>
  <c r="G66"/>
  <c r="E66"/>
  <c r="G87"/>
  <c r="G95"/>
  <c r="G109"/>
  <c r="E238"/>
  <c r="E237" s="1"/>
  <c r="E236" s="1"/>
  <c r="G282"/>
  <c r="E520"/>
  <c r="G520"/>
  <c r="E533"/>
  <c r="E556"/>
  <c r="E555" s="1"/>
  <c r="E642"/>
  <c r="G420" l="1"/>
  <c r="G720"/>
  <c r="G172"/>
  <c r="G290"/>
  <c r="G289" s="1"/>
  <c r="G429"/>
  <c r="G453"/>
  <c r="G390"/>
  <c r="G389" s="1"/>
  <c r="E211"/>
  <c r="E210" s="1"/>
  <c r="E209" s="1"/>
  <c r="G751"/>
  <c r="G36"/>
  <c r="G781"/>
  <c r="G586"/>
  <c r="G22"/>
  <c r="G304"/>
  <c r="G400"/>
  <c r="G319"/>
  <c r="G250"/>
  <c r="G482"/>
  <c r="G489"/>
  <c r="G495"/>
  <c r="G143"/>
  <c r="G633"/>
  <c r="G619"/>
  <c r="G360"/>
  <c r="G331"/>
  <c r="G259"/>
  <c r="G54"/>
  <c r="G17"/>
  <c r="G571"/>
  <c r="G504"/>
  <c r="G476"/>
  <c r="G409"/>
  <c r="G335"/>
  <c r="G200"/>
  <c r="G701"/>
  <c r="G638"/>
  <c r="G365"/>
  <c r="G342"/>
  <c r="G299"/>
  <c r="G275"/>
  <c r="G217"/>
  <c r="G59"/>
  <c r="G449"/>
  <c r="G187"/>
  <c r="G158"/>
  <c r="G191"/>
  <c r="G607"/>
  <c r="G576"/>
  <c r="G470"/>
  <c r="G168"/>
  <c r="G162"/>
  <c r="G556"/>
  <c r="G623"/>
  <c r="G711"/>
  <c r="G458"/>
  <c r="G281"/>
  <c r="G346"/>
  <c r="G237"/>
  <c r="G414"/>
  <c r="G750"/>
  <c r="G21"/>
  <c r="G149"/>
  <c r="G705"/>
  <c r="G644"/>
  <c r="G370"/>
  <c r="G295"/>
  <c r="G270"/>
  <c r="G45"/>
  <c r="G580"/>
  <c r="G465"/>
  <c r="G222"/>
  <c r="G380"/>
  <c r="G375"/>
  <c r="G356"/>
  <c r="G264"/>
  <c r="G244"/>
  <c r="G49"/>
  <c r="G32"/>
  <c r="G11"/>
  <c r="G566"/>
  <c r="G550"/>
  <c r="G657"/>
  <c r="G612"/>
  <c r="G739"/>
  <c r="E122"/>
  <c r="E760"/>
  <c r="G760"/>
  <c r="G122"/>
  <c r="E737"/>
  <c r="E15"/>
  <c r="E388"/>
  <c r="E288"/>
  <c r="E611"/>
  <c r="E605" s="1"/>
  <c r="E481"/>
  <c r="E167"/>
  <c r="G668"/>
  <c r="E649"/>
  <c r="E668"/>
  <c r="E667" s="1"/>
  <c r="E710"/>
  <c r="E709" s="1"/>
  <c r="G509"/>
  <c r="E318"/>
  <c r="E317" s="1"/>
  <c r="E65"/>
  <c r="G65"/>
  <c r="E419"/>
  <c r="E407" s="1"/>
  <c r="E554"/>
  <c r="E509"/>
  <c r="E508" s="1"/>
  <c r="G585" l="1"/>
  <c r="G413"/>
  <c r="G611"/>
  <c r="G649"/>
  <c r="G710"/>
  <c r="G709" s="1"/>
  <c r="G399"/>
  <c r="G303"/>
  <c r="G249"/>
  <c r="G167"/>
  <c r="G469"/>
  <c r="G408"/>
  <c r="G258"/>
  <c r="G243"/>
  <c r="G355"/>
  <c r="G379"/>
  <c r="G575"/>
  <c r="G269"/>
  <c r="G369"/>
  <c r="G236"/>
  <c r="G280"/>
  <c r="G555"/>
  <c r="G606"/>
  <c r="G58"/>
  <c r="G637"/>
  <c r="G16"/>
  <c r="G508"/>
  <c r="G210"/>
  <c r="G364"/>
  <c r="G475"/>
  <c r="G570"/>
  <c r="G53"/>
  <c r="G318"/>
  <c r="G31"/>
  <c r="G667"/>
  <c r="G274"/>
  <c r="G199"/>
  <c r="G503"/>
  <c r="G738"/>
  <c r="G10"/>
  <c r="G263"/>
  <c r="G374"/>
  <c r="G221"/>
  <c r="G294"/>
  <c r="G643"/>
  <c r="G584"/>
  <c r="G457"/>
  <c r="G481"/>
  <c r="G419"/>
  <c r="E64"/>
  <c r="E63" s="1"/>
  <c r="E480"/>
  <c r="E648"/>
  <c r="G64"/>
  <c r="G480" l="1"/>
  <c r="G605"/>
  <c r="G388"/>
  <c r="G63"/>
  <c r="G407"/>
  <c r="G642"/>
  <c r="G737"/>
  <c r="G268"/>
  <c r="G209"/>
  <c r="G554"/>
  <c r="G317"/>
  <c r="G474"/>
  <c r="G15"/>
  <c r="G9"/>
  <c r="G288"/>
  <c r="G248"/>
  <c r="G648"/>
  <c r="E759"/>
  <c r="E794" s="1"/>
  <c r="G759" l="1"/>
  <c r="G794" l="1"/>
</calcChain>
</file>

<file path=xl/sharedStrings.xml><?xml version="1.0" encoding="utf-8"?>
<sst xmlns="http://schemas.openxmlformats.org/spreadsheetml/2006/main" count="2057" uniqueCount="737">
  <si>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</si>
  <si>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</si>
  <si>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</si>
  <si>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</si>
  <si>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</si>
  <si>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</si>
  <si>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</si>
  <si>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</si>
  <si>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</si>
  <si>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</si>
  <si>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</si>
  <si>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</si>
  <si>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</si>
  <si>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</si>
  <si>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</si>
  <si>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</si>
  <si>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</si>
  <si>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</si>
  <si>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</si>
  <si>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</si>
  <si>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</si>
  <si>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</si>
  <si>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</si>
  <si>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</si>
  <si>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</si>
  <si>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</si>
  <si>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</si>
  <si>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</si>
  <si>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</si>
  <si>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</si>
  <si>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</si>
  <si>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</si>
  <si>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</si>
  <si>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</si>
  <si>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</si>
  <si>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</si>
  <si>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</si>
  <si>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</si>
  <si>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</si>
  <si>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</si>
  <si>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</si>
  <si>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</si>
  <si>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</si>
  <si>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</si>
  <si>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</si>
  <si>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</si>
  <si>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</si>
  <si>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</si>
  <si>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</si>
  <si>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</si>
  <si>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</si>
  <si>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</si>
  <si>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</si>
  <si>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</si>
  <si>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</si>
  <si>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</si>
  <si>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</si>
  <si>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</si>
  <si>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</si>
  <si>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</si>
  <si>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</si>
  <si>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</si>
  <si>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</si>
  <si>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</si>
  <si>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</si>
  <si>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</si>
  <si>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</si>
  <si>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</si>
  <si>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</si>
  <si>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</si>
  <si>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</si>
  <si>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</si>
  <si>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</si>
  <si>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</si>
  <si>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</si>
  <si>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</si>
  <si>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</si>
  <si>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</si>
  <si>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</si>
  <si>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</si>
  <si>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</si>
  <si>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</si>
  <si>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</si>
  <si>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</si>
  <si>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</si>
  <si>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</si>
  <si>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</si>
  <si>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</si>
  <si>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</si>
  <si>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</si>
  <si>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</si>
  <si>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</si>
  <si>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Обслуживание государственного (муниципального) долга</t>
  </si>
  <si>
    <t>Обслуживание муниципального долга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</si>
  <si>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</si>
  <si>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</si>
  <si>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</si>
  <si>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</si>
  <si>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</si>
  <si>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</si>
  <si>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</si>
  <si>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</si>
  <si>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</si>
  <si>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</si>
  <si>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</si>
  <si>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</si>
  <si>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</si>
  <si>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</si>
  <si>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16 0 00 00000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</si>
  <si>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</si>
  <si>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</si>
  <si>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</si>
  <si>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</si>
  <si>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</si>
  <si>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</si>
  <si>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</si>
  <si>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</si>
  <si>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12 3 00 00000</t>
  </si>
  <si>
    <t>12 3 01 00000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</si>
  <si>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</si>
  <si>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</si>
  <si>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</si>
  <si>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</si>
  <si>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</si>
  <si>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</si>
  <si>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</si>
  <si>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</si>
  <si>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</si>
  <si>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</si>
  <si>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</si>
  <si>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</si>
  <si>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</si>
  <si>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</si>
  <si>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</si>
  <si>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</si>
  <si>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</si>
  <si>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</si>
  <si>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</si>
  <si>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</si>
  <si>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</si>
  <si>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</si>
  <si>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</si>
  <si>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</si>
  <si>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</si>
  <si>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</si>
  <si>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</si>
  <si>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</si>
  <si>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</si>
  <si>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</si>
  <si>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</si>
  <si>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</si>
  <si>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</si>
  <si>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</si>
  <si>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</si>
  <si>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</si>
  <si>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</si>
  <si>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</si>
  <si>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</si>
  <si>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</si>
  <si>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</si>
  <si>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</si>
  <si>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</si>
  <si>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</si>
  <si>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</si>
  <si>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</si>
  <si>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</si>
  <si>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</si>
  <si>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</si>
  <si>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</si>
  <si>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</si>
  <si>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</si>
  <si>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</si>
  <si>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</si>
  <si>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</si>
  <si>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</si>
  <si>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</si>
  <si>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</si>
  <si>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</si>
  <si>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</si>
  <si>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</si>
  <si>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</si>
  <si>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</si>
  <si>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</si>
  <si>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</si>
  <si>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</si>
  <si>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</si>
  <si>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</si>
  <si>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</si>
  <si>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</si>
  <si>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</si>
  <si>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</si>
  <si>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</si>
  <si>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</si>
  <si>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</si>
  <si>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</si>
  <si>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</si>
  <si>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</si>
  <si>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</si>
  <si>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</si>
  <si>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</si>
  <si>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16 2 00 00000</t>
  </si>
  <si>
    <t>14 2 00 00000</t>
  </si>
  <si>
    <t>Мероприятия по обеспечению безопасности дорожного движения</t>
  </si>
  <si>
    <t>13 1 01 00000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</si>
  <si>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</si>
  <si>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 капитального ремонта  автомобильных  дорог  общего пользования)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</si>
  <si>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</si>
  <si>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</si>
  <si>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</si>
  <si>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</si>
  <si>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</si>
  <si>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</si>
  <si>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</si>
  <si>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</si>
  <si>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</si>
  <si>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</si>
  <si>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</si>
  <si>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</si>
  <si>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</si>
  <si>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</si>
  <si>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</si>
  <si>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</si>
  <si>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</si>
  <si>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</si>
  <si>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</si>
  <si>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</si>
  <si>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</si>
  <si>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</si>
  <si>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</si>
  <si>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</si>
  <si>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</si>
  <si>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</si>
  <si>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</si>
  <si>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</si>
  <si>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</si>
  <si>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</si>
  <si>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</si>
  <si>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</si>
  <si>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</si>
  <si>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</si>
  <si>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</si>
  <si>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</si>
  <si>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</si>
  <si>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</si>
  <si>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</si>
  <si>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</si>
  <si>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</si>
  <si>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</si>
  <si>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</si>
  <si>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</si>
  <si>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</si>
  <si>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</si>
  <si>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</si>
  <si>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</si>
  <si>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</si>
  <si>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</si>
  <si>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</si>
  <si>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</si>
  <si>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15 2 03 01173</t>
  </si>
  <si>
    <t>15 2 E4 00000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</si>
  <si>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</si>
  <si>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</si>
  <si>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</si>
  <si>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</si>
  <si>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</si>
  <si>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</si>
  <si>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</si>
  <si>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</si>
  <si>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1 F2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</si>
  <si>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</si>
  <si>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</si>
  <si>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</si>
  <si>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</si>
  <si>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</si>
  <si>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</si>
  <si>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</si>
  <si>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</si>
  <si>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</si>
  <si>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</si>
  <si>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</si>
  <si>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</si>
  <si>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</si>
  <si>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</si>
  <si>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</si>
  <si>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</si>
  <si>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</si>
  <si>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</si>
  <si>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</si>
  <si>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</si>
  <si>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</si>
  <si>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</si>
  <si>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</si>
  <si>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</si>
  <si>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</si>
  <si>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</si>
  <si>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</si>
  <si>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</si>
  <si>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</si>
  <si>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10 3 02 S0320</t>
  </si>
  <si>
    <t>12 5 01 00870</t>
  </si>
  <si>
    <t>Взносы в общественные организации</t>
  </si>
  <si>
    <t>02 6 00 00000</t>
  </si>
  <si>
    <t>02 6 01 06260</t>
  </si>
  <si>
    <t>02 6 01 00000</t>
  </si>
  <si>
    <t>Ремонт дворовых территорий</t>
  </si>
  <si>
    <t>Основное мероприятие «Строительство и содержание газопроводов в населенных пунктах»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</si>
  <si>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</si>
  <si>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</si>
  <si>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</si>
  <si>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</si>
  <si>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</si>
  <si>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</si>
  <si>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</si>
  <si>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</si>
  <si>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</si>
  <si>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1 F2 54249</t>
  </si>
  <si>
    <t>17 2 01 01480</t>
  </si>
  <si>
    <t>Участие в предупреждении и ликвидации последствий чрезвычайных ситуаций в границах городского округа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</si>
  <si>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</si>
  <si>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</si>
  <si>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</si>
  <si>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</si>
  <si>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</si>
  <si>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</si>
  <si>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</si>
  <si>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</si>
  <si>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</si>
  <si>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</si>
  <si>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</si>
  <si>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</si>
  <si>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</si>
  <si>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</si>
  <si>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03 1 02 S2870</t>
  </si>
  <si>
    <t>03 1 02 L3040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</si>
  <si>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</si>
  <si>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</si>
  <si>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</si>
  <si>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</si>
  <si>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</si>
  <si>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</si>
  <si>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17 2 F2 00000</t>
  </si>
  <si>
    <t>Капитальный ремонт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</si>
  <si>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</si>
  <si>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</si>
  <si>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</si>
  <si>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</si>
  <si>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</si>
  <si>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</si>
  <si>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</si>
  <si>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</si>
  <si>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</si>
  <si>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</si>
  <si>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</si>
  <si>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</si>
  <si>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</si>
  <si>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</si>
  <si>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</si>
  <si>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</si>
  <si>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</si>
  <si>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</si>
  <si>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</si>
  <si>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</si>
  <si>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</si>
  <si>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</si>
  <si>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</si>
  <si>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</si>
  <si>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</si>
  <si>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</si>
  <si>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</si>
  <si>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</si>
  <si>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</si>
  <si>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</si>
  <si>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</si>
  <si>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</si>
  <si>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</si>
  <si>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</si>
  <si>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</si>
  <si>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</si>
  <si>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</si>
  <si>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</si>
  <si>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</si>
  <si>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</si>
  <si>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</si>
  <si>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</si>
  <si>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</si>
  <si>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</si>
  <si>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</si>
  <si>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</si>
  <si>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</si>
  <si>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</si>
  <si>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</si>
  <si>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</si>
  <si>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</si>
  <si>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</si>
  <si>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</si>
  <si>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</si>
  <si>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</si>
  <si>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</si>
  <si>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</si>
  <si>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</si>
  <si>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</si>
  <si>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</si>
  <si>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</si>
  <si>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</si>
  <si>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</si>
  <si>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</si>
  <si>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</si>
  <si>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</si>
  <si>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</si>
  <si>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</si>
  <si>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</si>
  <si>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</si>
  <si>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</si>
  <si>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</si>
  <si>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</si>
  <si>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</si>
  <si>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</si>
  <si>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</si>
  <si>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</si>
  <si>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</si>
  <si>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</si>
  <si>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</si>
  <si>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</si>
  <si>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</si>
  <si>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</si>
  <si>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</si>
  <si>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</si>
  <si>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</si>
  <si>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</si>
  <si>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</si>
  <si>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</si>
  <si>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</si>
  <si>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</si>
  <si>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</si>
  <si>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</si>
  <si>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</si>
  <si>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</si>
  <si>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</si>
  <si>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</si>
  <si>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</si>
  <si>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</si>
  <si>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</si>
  <si>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</si>
  <si>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</si>
  <si>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</si>
  <si>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</si>
  <si>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</si>
  <si>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</si>
  <si>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</si>
  <si>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</si>
  <si>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</si>
  <si>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</si>
  <si>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</si>
  <si>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</si>
  <si>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</si>
  <si>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</si>
  <si>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>10 6 01 00190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</si>
  <si>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</si>
  <si>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</si>
  <si>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</si>
  <si>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</si>
  <si>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</si>
  <si>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</si>
  <si>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</si>
  <si>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</si>
  <si>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</si>
  <si>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</si>
  <si>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</si>
  <si>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</si>
  <si>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</si>
  <si>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</si>
  <si>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</si>
  <si>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</si>
  <si>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</si>
  <si>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</si>
  <si>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</si>
  <si>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</si>
  <si>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</si>
  <si>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</si>
  <si>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</si>
  <si>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Организация и осуществление мероприятий по работе с детьми и молодежью в городском округе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</si>
  <si>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</si>
  <si>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</si>
  <si>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</si>
  <si>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</si>
  <si>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</si>
  <si>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</si>
  <si>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</si>
  <si>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</si>
  <si>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</si>
  <si>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</si>
  <si>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</si>
  <si>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</si>
  <si>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Федеральный проект "Цифровая образовательная среда"</t>
  </si>
  <si>
    <t>Основное мероприятие "Цифровое государственное управление"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</si>
  <si>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</si>
  <si>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</si>
  <si>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</si>
  <si>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</si>
  <si>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</si>
  <si>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Федеральный проект "Формирование комфортной городской среды"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</si>
  <si>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</si>
  <si>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</si>
  <si>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</si>
  <si>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17 2 01 00620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</si>
  <si>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</si>
  <si>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</si>
  <si>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</si>
  <si>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</si>
  <si>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</si>
  <si>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</si>
  <si>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</si>
  <si>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</si>
  <si>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</si>
  <si>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</si>
  <si>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</si>
  <si>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</si>
  <si>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</si>
  <si>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</si>
  <si>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</si>
  <si>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</si>
  <si>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</si>
  <si>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</si>
  <si>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</si>
  <si>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</si>
  <si>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</si>
  <si>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</si>
  <si>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</si>
  <si>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</si>
  <si>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Федеральный проект "Патриотическое воспитание граждан Российской Федерации"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</si>
  <si>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</si>
  <si>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</si>
  <si>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</si>
  <si>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</si>
  <si>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</si>
  <si>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14 2 04 00210</t>
  </si>
  <si>
    <t>14 2 04 00201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</si>
  <si>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</si>
  <si>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</si>
  <si>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</si>
  <si>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</si>
  <si>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</si>
  <si>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</si>
  <si>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</si>
  <si>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</si>
  <si>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</si>
  <si>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</si>
  <si>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</si>
  <si>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</si>
  <si>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</si>
  <si>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</si>
  <si>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08 1 01 00320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</si>
  <si>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</si>
  <si>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</si>
  <si>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</si>
  <si>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</si>
  <si>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</si>
  <si>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12 3 01 00800</t>
  </si>
  <si>
    <t>14 2 04 00202</t>
  </si>
  <si>
    <t>14 2 04 00203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</si>
  <si>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</si>
  <si>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</si>
  <si>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</si>
  <si>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</si>
  <si>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</si>
  <si>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</si>
  <si>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</si>
  <si>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</si>
  <si>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</si>
  <si>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</si>
  <si>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</si>
  <si>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</si>
  <si>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</si>
  <si>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Основное мероприятие "Организация учета энергоресурсов в жилищном фонде Московской области"</t>
  </si>
  <si>
    <t>10 5 02 00000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</si>
  <si>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</si>
  <si>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10 5 02 01500</t>
  </si>
  <si>
    <t>03 1 EВ 00000</t>
  </si>
  <si>
    <t>03 1 EВ 51791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</si>
  <si>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</si>
  <si>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</si>
  <si>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</si>
  <si>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</si>
  <si>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</si>
  <si>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</si>
  <si>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</si>
  <si>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</si>
  <si>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</si>
  <si>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</si>
  <si>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</si>
  <si>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</si>
  <si>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</si>
  <si>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</si>
  <si>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</si>
  <si>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</si>
  <si>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"Организация создания и эксплуатации сети объектов наружной рекламы"</t>
  </si>
  <si>
    <t>13 1 07 00000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</si>
  <si>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</si>
  <si>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</si>
  <si>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</si>
  <si>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</si>
  <si>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</si>
  <si>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</si>
  <si>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</si>
  <si>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обеспечению жильем молодых семей за счет средств местного бюджета</t>
  </si>
  <si>
    <t>09 2 01 74970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</si>
  <si>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</si>
  <si>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</si>
  <si>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</si>
  <si>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</si>
  <si>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</si>
  <si>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</si>
  <si>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</si>
  <si>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</si>
  <si>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19 2 02 00000</t>
  </si>
  <si>
    <t>Обеспечение мероприятий по переселению граждан из аварийного жилищного фонда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</si>
  <si>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</si>
  <si>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</si>
  <si>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</si>
  <si>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</si>
  <si>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</si>
  <si>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15 1 02 80860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</si>
  <si>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</si>
  <si>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 2 E4 81690</t>
  </si>
  <si>
    <t>17 2 01 81870</t>
  </si>
  <si>
    <t>17 2 01 82890</t>
  </si>
  <si>
    <t>17 2 03 80950</t>
  </si>
  <si>
    <t>Капитальный ремонт и ремонт автомобильных дорог общего пользования местного значения</t>
  </si>
  <si>
    <t>14 2 04 80240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</si>
  <si>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</si>
  <si>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</si>
  <si>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</si>
  <si>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</si>
  <si>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Проведение выборов</t>
  </si>
  <si>
    <t>99 0 00 00040</t>
  </si>
  <si>
    <t>Специальные расходы</t>
  </si>
  <si>
    <t>17 2 F2 82740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</si>
  <si>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</si>
  <si>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</si>
  <si>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14 2 04 00204</t>
  </si>
  <si>
    <t>19 2 02 S9605</t>
  </si>
  <si>
    <t>19 4 01 S9605</t>
  </si>
  <si>
    <t>Предоставление жилищного сертификата и единовременной социальной выплаты</t>
  </si>
  <si>
    <t>09 3 01 63080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</si>
  <si>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</si>
  <si>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</si>
  <si>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</si>
  <si>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</si>
  <si>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</si>
  <si>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</si>
  <si>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</si>
  <si>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S0310</t>
  </si>
  <si>
    <t>02 4 04 00500</t>
  </si>
  <si>
    <t>05 1 01 00570</t>
  </si>
  <si>
    <t>17 2 01 01920</t>
  </si>
  <si>
    <t>Модернизация асфальтовых и иных покрытий с дополнительным благоустройством на дворовых территориях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</si>
  <si>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</si>
  <si>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</si>
  <si>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</si>
  <si>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</si>
  <si>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03 1 01 R3031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</si>
  <si>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</si>
  <si>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</si>
  <si>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</si>
  <si>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16 2 01 00000</t>
  </si>
  <si>
    <t>16 2 01 01910</t>
  </si>
  <si>
    <t>Капитальный ремонт сетей водоснабжения, водоотведения, теплоснабжения за счет средств местного бюджета</t>
  </si>
  <si>
    <t>10 3 02 70320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</si>
  <si>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</si>
  <si>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</si>
  <si>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</si>
  <si>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03 1 09 72640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</si>
  <si>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</si>
  <si>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</si>
  <si>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</si>
  <si>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</si>
  <si>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18 0 00 00000</t>
  </si>
  <si>
    <t>18 3 00 00000</t>
  </si>
  <si>
    <t>Основное мероприятие "Капитальный ремонт объектов дошкольного образования"</t>
  </si>
  <si>
    <t>18 3 06 00000</t>
  </si>
  <si>
    <t>18 3 06 S2590</t>
  </si>
  <si>
    <t>18 3 06 S3990</t>
  </si>
  <si>
    <t>18 3 07 00000</t>
  </si>
  <si>
    <t>18 3 07 S2950</t>
  </si>
  <si>
    <t>18 3 07 S3780</t>
  </si>
  <si>
    <t>18 3 07 S3770</t>
  </si>
  <si>
    <t>18 3 07 S3800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</si>
  <si>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</si>
  <si>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</si>
  <si>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</si>
  <si>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</si>
  <si>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</si>
  <si>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S4790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</si>
  <si>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</si>
  <si>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</si>
  <si>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 3 02 S4780</t>
  </si>
  <si>
    <t>03 1 02 S2970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</si>
  <si>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</si>
  <si>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</si>
  <si>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</si>
  <si>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</si>
  <si>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Реализация мероприятий по сносу аварийного жилья, расселенного в рамках программы переселения</t>
  </si>
  <si>
    <t>19 2 02 01960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</si>
  <si>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</si>
  <si>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</si>
  <si>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</si>
  <si>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</si>
  <si>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</si>
  <si>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</si>
  <si>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</si>
  <si>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</si>
  <si>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</si>
  <si>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</si>
  <si>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</si>
  <si>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</si>
  <si>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</si>
  <si>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</si>
  <si>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</si>
  <si>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</si>
  <si>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</si>
  <si>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</si>
  <si>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</si>
  <si>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</si>
  <si>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Реализация мероприятий по строительству и реконструкции объектов теплоснабжения</t>
  </si>
  <si>
    <t>10 3 01 S4340</t>
  </si>
  <si>
    <t xml:space="preserve"> Cтроительство и реконструкция сетей теплоснабжения муниципальной собственности</t>
  </si>
  <si>
    <t>10 3 02 S4160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</si>
  <si>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</si>
  <si>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</si>
  <si>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</si>
  <si>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Исполнено</t>
  </si>
  <si>
    <t>к постановлению администрации</t>
  </si>
  <si>
    <t>округа Кашира  от 2024  №</t>
  </si>
  <si>
    <t>Исполнение расходов бюджета городского округа Кашира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за 1 полугодие 2024 года</t>
  </si>
  <si>
    <t>%исполнения</t>
  </si>
  <si>
    <t>утверждено</t>
  </si>
  <si>
    <t>утверждено по СБР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</si>
</sst>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</cellStyleXfs>
  <cellXfs count="23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top" wrapText="1"/>
    </xf>
    <xf numFmtId="49" fontId="16" fillId="0" borderId="5" xfId="7" applyNumberFormat="1" applyFont="1" applyFill="1" applyBorder="1" applyAlignment="1">
      <alignment horizontal="center" vertical="center"/>
    </xf>
    <xf numFmtId="0" fontId="16" fillId="0" borderId="22" xfId="6" applyNumberFormat="1" applyFont="1" applyFill="1" applyBorder="1" applyAlignment="1">
      <alignment vertical="top" wrapText="1"/>
    </xf>
    <xf numFmtId="0" fontId="15" fillId="0" borderId="22" xfId="5" applyNumberFormat="1" applyFont="1" applyFill="1" applyBorder="1" applyAlignment="1">
      <alignment vertical="top" wrapText="1"/>
    </xf>
    <xf numFmtId="49" fontId="16" fillId="0" borderId="5" xfId="5" applyNumberFormat="1" applyFont="1" applyFill="1" applyBorder="1" applyAlignment="1">
      <alignment horizontal="center" vertical="center"/>
    </xf>
    <xf numFmtId="0" fontId="16" fillId="0" borderId="22" xfId="4" applyNumberFormat="1" applyFont="1" applyFill="1" applyBorder="1" applyAlignment="1">
      <alignment vertical="top" wrapText="1"/>
    </xf>
    <xf numFmtId="49" fontId="16" fillId="0" borderId="5" xfId="4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3" fillId="0" borderId="21" xfId="0" applyFont="1" applyBorder="1"/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23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vertical="top" wrapText="1"/>
    </xf>
    <xf numFmtId="49" fontId="15" fillId="0" borderId="22" xfId="0" applyNumberFormat="1" applyFont="1" applyBorder="1" applyAlignment="1" applyProtection="1">
      <alignment vertical="top" wrapText="1"/>
      <protection locked="0" hidden="1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0" fontId="13" fillId="0" borderId="22" xfId="0" applyFont="1" applyBorder="1" applyAlignment="1" applyProtection="1">
      <alignment vertical="top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3" fillId="0" borderId="5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top" wrapText="1"/>
    </xf>
    <xf numFmtId="0" fontId="14" fillId="0" borderId="5" xfId="0" applyFont="1" applyBorder="1" applyAlignment="1">
      <alignment horizontal="center" vertical="center"/>
    </xf>
    <xf numFmtId="0" fontId="13" fillId="0" borderId="22" xfId="0" applyFont="1" applyBorder="1" applyAlignment="1">
      <alignment vertical="top" wrapText="1"/>
    </xf>
    <xf numFmtId="49" fontId="13" fillId="0" borderId="22" xfId="0" applyNumberFormat="1" applyFont="1" applyBorder="1" applyAlignment="1" applyProtection="1">
      <alignment vertical="top" wrapText="1"/>
      <protection locked="0" hidden="1"/>
    </xf>
    <xf numFmtId="49" fontId="15" fillId="0" borderId="22" xfId="0" applyNumberFormat="1" applyFont="1" applyBorder="1" applyAlignment="1" applyProtection="1">
      <alignment horizontal="left" vertical="top" wrapText="1"/>
      <protection locked="0" hidden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vertical="center" wrapText="1"/>
    </xf>
    <xf numFmtId="0" fontId="13" fillId="0" borderId="22" xfId="0" applyFont="1" applyBorder="1"/>
    <xf numFmtId="49" fontId="15" fillId="0" borderId="22" xfId="0" applyNumberFormat="1" applyFont="1" applyBorder="1" applyAlignment="1" applyProtection="1">
      <alignment horizontal="left" vertical="center" wrapText="1"/>
      <protection locked="0" hidden="1"/>
    </xf>
    <xf numFmtId="49" fontId="13" fillId="0" borderId="22" xfId="0" applyNumberFormat="1" applyFont="1" applyBorder="1" applyAlignment="1" applyProtection="1">
      <alignment horizontal="left" vertical="center" wrapText="1"/>
      <protection locked="0" hidden="1"/>
    </xf>
    <xf numFmtId="0" fontId="13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 applyProtection="1">
      <alignment horizontal="left" vertical="center" wrapText="1"/>
      <protection locked="0" hidden="1"/>
    </xf>
    <xf numFmtId="0" fontId="13" fillId="0" borderId="5" xfId="0" quotePrefix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0" fontId="15" fillId="0" borderId="22" xfId="0" applyFont="1" applyBorder="1" applyAlignment="1" applyProtection="1">
      <alignment horizontal="left" vertical="top" wrapText="1"/>
      <protection locked="0" hidden="1"/>
    </xf>
    <xf numFmtId="0" fontId="13" fillId="0" borderId="22" xfId="0" applyFont="1" applyBorder="1" applyAlignment="1" applyProtection="1">
      <alignment horizontal="left" vertical="top" wrapText="1"/>
      <protection locked="0" hidden="1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 applyProtection="1">
      <alignment vertical="top" wrapText="1"/>
      <protection locked="0" hidden="1"/>
    </xf>
    <xf numFmtId="0" fontId="13" fillId="0" borderId="22" xfId="0" applyFont="1" applyBorder="1" applyAlignment="1">
      <alignment wrapText="1"/>
    </xf>
    <xf numFmtId="0" fontId="15" fillId="0" borderId="22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49" fontId="13" fillId="0" borderId="22" xfId="0" applyNumberFormat="1" applyFont="1" applyBorder="1" applyAlignment="1" applyProtection="1">
      <alignment horizontal="left" vertical="top" wrapText="1"/>
      <protection locked="0" hidden="1"/>
    </xf>
    <xf numFmtId="0" fontId="13" fillId="0" borderId="5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/>
    </xf>
    <xf numFmtId="49" fontId="15" fillId="0" borderId="22" xfId="0" applyNumberFormat="1" applyFont="1" applyBorder="1" applyAlignment="1" applyProtection="1">
      <alignment wrapText="1"/>
      <protection locked="0" hidden="1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 applyProtection="1">
      <alignment wrapText="1"/>
      <protection locked="0" hidden="1"/>
    </xf>
    <xf numFmtId="164" fontId="13" fillId="0" borderId="5" xfId="0" applyNumberFormat="1" applyFont="1" applyBorder="1" applyAlignment="1">
      <alignment horizontal="center"/>
    </xf>
    <xf numFmtId="0" fontId="15" fillId="0" borderId="22" xfId="0" applyFont="1" applyBorder="1" applyAlignment="1" applyProtection="1">
      <alignment wrapText="1"/>
      <protection locked="0" hidden="1"/>
    </xf>
    <xf numFmtId="0" fontId="13" fillId="0" borderId="22" xfId="0" applyFont="1" applyBorder="1" applyAlignment="1" applyProtection="1">
      <alignment wrapText="1"/>
      <protection locked="0" hidden="1"/>
    </xf>
    <xf numFmtId="0" fontId="15" fillId="0" borderId="22" xfId="0" applyFont="1" applyBorder="1" applyAlignment="1" applyProtection="1">
      <alignment vertical="center" wrapText="1"/>
      <protection locked="0" hidden="1"/>
    </xf>
    <xf numFmtId="0" fontId="15" fillId="0" borderId="5" xfId="0" quotePrefix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wrapText="1"/>
    </xf>
    <xf numFmtId="0" fontId="17" fillId="0" borderId="5" xfId="0" quotePrefix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  <protection locked="0" hidden="1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22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5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15" fillId="0" borderId="25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22" xfId="0" applyFont="1" applyBorder="1" applyAlignment="1">
      <alignment wrapText="1"/>
    </xf>
    <xf numFmtId="164" fontId="13" fillId="0" borderId="5" xfId="0" applyNumberFormat="1" applyFont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0" fillId="0" borderId="2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center" wrapText="1"/>
    </xf>
    <xf numFmtId="0" fontId="14" fillId="0" borderId="21" xfId="0" applyFont="1" applyBorder="1" applyAlignment="1">
      <alignment horizontal="right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3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vertical="center"/>
    </xf>
    <xf numFmtId="0" fontId="10" fillId="0" borderId="21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64" fontId="18" fillId="0" borderId="5" xfId="0" applyNumberFormat="1" applyFont="1" applyFill="1" applyBorder="1" applyAlignment="1">
      <alignment horizontal="center" vertical="center"/>
    </xf>
    <xf numFmtId="164" fontId="23" fillId="0" borderId="5" xfId="0" applyNumberFormat="1" applyFont="1" applyFill="1" applyBorder="1" applyAlignment="1">
      <alignment horizontal="center" vertical="center"/>
    </xf>
    <xf numFmtId="164" fontId="15" fillId="0" borderId="2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5"/>
  <sheetViews>
    <sheetView tabSelected="1" zoomScaleNormal="100" zoomScaleSheetLayoutView="100" workbookViewId="0">
      <selection activeCell="H792" sqref="H792:H793"/>
    </sheetView>
  </sheetViews>
  <sheetFormatPr defaultColWidth="9.33203125" defaultRowHeight="13.2"/>
  <cols>
    <col min="1" max="1" width="77.33203125" style="163" customWidth="1"/>
    <col min="2" max="2" width="14.5546875" style="164" customWidth="1"/>
    <col min="3" max="4" width="7.6640625" style="164" customWidth="1"/>
    <col min="5" max="5" width="15" style="164" customWidth="1"/>
    <col min="6" max="6" width="14.6640625" style="237" customWidth="1"/>
    <col min="7" max="7" width="16" style="164" customWidth="1"/>
    <col min="8" max="8" width="15.5546875" style="164" customWidth="1"/>
    <col min="9" max="16384" width="9.33203125" style="78"/>
  </cols>
  <sheetData>
    <row r="1" spans="1:8" ht="12.6" customHeight="1">
      <c r="A1" s="91"/>
      <c r="B1" s="92"/>
      <c r="C1" s="92"/>
      <c r="D1" s="92"/>
      <c r="E1" s="92"/>
      <c r="F1" s="227"/>
      <c r="G1" s="92"/>
      <c r="H1" s="92" t="s">
        <v>320</v>
      </c>
    </row>
    <row r="2" spans="1:8" ht="12.6" customHeight="1">
      <c r="A2" s="91"/>
      <c r="B2" s="92"/>
      <c r="C2" s="92"/>
      <c r="D2" s="92"/>
      <c r="E2" s="93"/>
      <c r="F2" s="228"/>
      <c r="G2" s="94" t="s">
        <v>731</v>
      </c>
      <c r="H2" s="94"/>
    </row>
    <row r="3" spans="1:8" ht="12.6" customHeight="1">
      <c r="A3" s="91"/>
      <c r="B3" s="92"/>
      <c r="C3" s="92"/>
      <c r="D3" s="92"/>
      <c r="E3" s="93"/>
      <c r="F3" s="228"/>
      <c r="G3" s="176" t="s">
        <v>732</v>
      </c>
      <c r="H3" s="176"/>
    </row>
    <row r="4" spans="1:8" s="77" customFormat="1" ht="12" customHeight="1">
      <c r="A4" s="95"/>
      <c r="B4" s="96"/>
      <c r="C4" s="96"/>
      <c r="D4" s="96"/>
      <c r="E4" s="97"/>
      <c r="F4" s="229"/>
      <c r="G4" s="177"/>
      <c r="H4" s="177"/>
    </row>
    <row r="5" spans="1:8" ht="31.2" customHeight="1">
      <c r="A5" s="178" t="s">
        <v>733</v>
      </c>
      <c r="B5" s="178"/>
      <c r="C5" s="178"/>
      <c r="D5" s="178"/>
      <c r="E5" s="178"/>
      <c r="F5" s="178"/>
      <c r="G5" s="178"/>
      <c r="H5" s="178"/>
    </row>
    <row r="6" spans="1:8" ht="11.25" customHeight="1" thickBot="1">
      <c r="A6" s="98"/>
      <c r="B6" s="179" t="s">
        <v>143</v>
      </c>
      <c r="C6" s="179"/>
      <c r="D6" s="179"/>
      <c r="E6" s="179"/>
      <c r="F6" s="179"/>
      <c r="G6" s="179"/>
      <c r="H6" s="179"/>
    </row>
    <row r="7" spans="1:8" ht="26.4" customHeight="1">
      <c r="A7" s="99" t="s">
        <v>3</v>
      </c>
      <c r="B7" s="100" t="s">
        <v>6</v>
      </c>
      <c r="C7" s="100" t="s">
        <v>7</v>
      </c>
      <c r="D7" s="100" t="s">
        <v>242</v>
      </c>
      <c r="E7" s="100" t="s">
        <v>735</v>
      </c>
      <c r="F7" s="230" t="s">
        <v>736</v>
      </c>
      <c r="G7" s="100" t="s">
        <v>730</v>
      </c>
      <c r="H7" s="101" t="s">
        <v>734</v>
      </c>
    </row>
    <row r="8" spans="1:8" ht="13.65" customHeight="1">
      <c r="A8" s="102">
        <v>1</v>
      </c>
      <c r="B8" s="103">
        <v>2</v>
      </c>
      <c r="C8" s="103">
        <v>3</v>
      </c>
      <c r="D8" s="103">
        <v>4</v>
      </c>
      <c r="E8" s="103">
        <v>5</v>
      </c>
      <c r="F8" s="231">
        <v>6</v>
      </c>
      <c r="G8" s="103">
        <v>7</v>
      </c>
      <c r="H8" s="104">
        <v>8</v>
      </c>
    </row>
    <row r="9" spans="1:8">
      <c r="A9" s="84" t="s">
        <v>145</v>
      </c>
      <c r="B9" s="85" t="s">
        <v>99</v>
      </c>
      <c r="C9" s="72"/>
      <c r="D9" s="72"/>
      <c r="E9" s="105">
        <f t="shared" ref="E9:G13" si="0">E10</f>
        <v>5040</v>
      </c>
      <c r="F9" s="168">
        <f t="shared" si="0"/>
        <v>5040</v>
      </c>
      <c r="G9" s="105">
        <f t="shared" si="0"/>
        <v>1859.9</v>
      </c>
      <c r="H9" s="106">
        <f>G9/F9*100</f>
        <v>36.902777777777779</v>
      </c>
    </row>
    <row r="10" spans="1:8" s="79" customFormat="1" ht="26.4">
      <c r="A10" s="107" t="s">
        <v>260</v>
      </c>
      <c r="B10" s="85" t="s">
        <v>261</v>
      </c>
      <c r="C10" s="72"/>
      <c r="D10" s="72"/>
      <c r="E10" s="105">
        <f t="shared" si="0"/>
        <v>5040</v>
      </c>
      <c r="F10" s="168">
        <f t="shared" si="0"/>
        <v>5040</v>
      </c>
      <c r="G10" s="105">
        <f t="shared" si="0"/>
        <v>1859.9</v>
      </c>
      <c r="H10" s="106">
        <f>G10/F10*100</f>
        <v>36.902777777777779</v>
      </c>
    </row>
    <row r="11" spans="1:8" ht="15.75" customHeight="1">
      <c r="A11" s="108" t="s">
        <v>262</v>
      </c>
      <c r="B11" s="109" t="s">
        <v>374</v>
      </c>
      <c r="C11" s="72"/>
      <c r="D11" s="72"/>
      <c r="E11" s="105">
        <f t="shared" si="0"/>
        <v>5040</v>
      </c>
      <c r="F11" s="168">
        <f t="shared" si="0"/>
        <v>5040</v>
      </c>
      <c r="G11" s="105">
        <f t="shared" si="0"/>
        <v>1859.9</v>
      </c>
      <c r="H11" s="106">
        <f t="shared" ref="H11:H74" si="1">G11/F11*100</f>
        <v>36.902777777777779</v>
      </c>
    </row>
    <row r="12" spans="1:8" ht="39.6">
      <c r="A12" s="110" t="s">
        <v>376</v>
      </c>
      <c r="B12" s="111" t="s">
        <v>375</v>
      </c>
      <c r="C12" s="80"/>
      <c r="D12" s="80"/>
      <c r="E12" s="112">
        <f t="shared" si="0"/>
        <v>5040</v>
      </c>
      <c r="F12" s="169">
        <f t="shared" si="0"/>
        <v>5040</v>
      </c>
      <c r="G12" s="112">
        <f t="shared" si="0"/>
        <v>1859.9</v>
      </c>
      <c r="H12" s="113">
        <f t="shared" si="1"/>
        <v>36.902777777777779</v>
      </c>
    </row>
    <row r="13" spans="1:8">
      <c r="A13" s="114" t="s">
        <v>63</v>
      </c>
      <c r="B13" s="111" t="s">
        <v>375</v>
      </c>
      <c r="C13" s="115" t="s">
        <v>64</v>
      </c>
      <c r="D13" s="80"/>
      <c r="E13" s="112">
        <f t="shared" si="0"/>
        <v>5040</v>
      </c>
      <c r="F13" s="169">
        <f t="shared" si="0"/>
        <v>5040</v>
      </c>
      <c r="G13" s="112">
        <f t="shared" si="0"/>
        <v>1859.9</v>
      </c>
      <c r="H13" s="113">
        <f t="shared" si="1"/>
        <v>36.902777777777779</v>
      </c>
    </row>
    <row r="14" spans="1:8">
      <c r="A14" s="114" t="s">
        <v>65</v>
      </c>
      <c r="B14" s="111" t="s">
        <v>375</v>
      </c>
      <c r="C14" s="115" t="s">
        <v>66</v>
      </c>
      <c r="D14" s="115">
        <v>900100</v>
      </c>
      <c r="E14" s="112">
        <v>5040</v>
      </c>
      <c r="F14" s="169">
        <v>5040</v>
      </c>
      <c r="G14" s="112">
        <v>1859.9</v>
      </c>
      <c r="H14" s="113">
        <f t="shared" si="1"/>
        <v>36.902777777777779</v>
      </c>
    </row>
    <row r="15" spans="1:8" ht="16.5" customHeight="1">
      <c r="A15" s="86" t="s">
        <v>345</v>
      </c>
      <c r="B15" s="85" t="s">
        <v>126</v>
      </c>
      <c r="C15" s="73"/>
      <c r="D15" s="73"/>
      <c r="E15" s="105">
        <f>E16+E21+E31+E53+E58</f>
        <v>277924.40000000002</v>
      </c>
      <c r="F15" s="168">
        <f>F16+F21+F31+F53+F58</f>
        <v>277924.40000000002</v>
      </c>
      <c r="G15" s="105">
        <f>G16+G21+G31+G53+G58</f>
        <v>119857.2</v>
      </c>
      <c r="H15" s="106">
        <f t="shared" si="1"/>
        <v>43.125828462704241</v>
      </c>
    </row>
    <row r="16" spans="1:8" ht="19.5" customHeight="1">
      <c r="A16" s="87" t="s">
        <v>346</v>
      </c>
      <c r="B16" s="88" t="s">
        <v>127</v>
      </c>
      <c r="C16" s="74"/>
      <c r="D16" s="74"/>
      <c r="E16" s="105">
        <f t="shared" ref="E16:G19" si="2">E17</f>
        <v>12350</v>
      </c>
      <c r="F16" s="168">
        <f t="shared" si="2"/>
        <v>12350</v>
      </c>
      <c r="G16" s="105">
        <f t="shared" si="2"/>
        <v>4666.8999999999996</v>
      </c>
      <c r="H16" s="106">
        <f t="shared" si="1"/>
        <v>37.788663967611335</v>
      </c>
    </row>
    <row r="17" spans="1:8" ht="25.5" customHeight="1">
      <c r="A17" s="89" t="s">
        <v>146</v>
      </c>
      <c r="B17" s="90" t="s">
        <v>140</v>
      </c>
      <c r="C17" s="76"/>
      <c r="D17" s="76"/>
      <c r="E17" s="105">
        <f>E18</f>
        <v>12350</v>
      </c>
      <c r="F17" s="168">
        <f>F18</f>
        <v>12350</v>
      </c>
      <c r="G17" s="105">
        <f t="shared" si="2"/>
        <v>4666.8999999999996</v>
      </c>
      <c r="H17" s="106">
        <f t="shared" si="1"/>
        <v>37.788663967611335</v>
      </c>
    </row>
    <row r="18" spans="1:8" ht="26.4">
      <c r="A18" s="114" t="s">
        <v>147</v>
      </c>
      <c r="B18" s="70" t="s">
        <v>148</v>
      </c>
      <c r="C18" s="115"/>
      <c r="D18" s="115"/>
      <c r="E18" s="112">
        <f t="shared" si="2"/>
        <v>12350</v>
      </c>
      <c r="F18" s="169">
        <f t="shared" si="2"/>
        <v>12350</v>
      </c>
      <c r="G18" s="112">
        <f t="shared" si="2"/>
        <v>4666.8999999999996</v>
      </c>
      <c r="H18" s="113">
        <f t="shared" si="1"/>
        <v>37.788663967611335</v>
      </c>
    </row>
    <row r="19" spans="1:8" ht="26.4">
      <c r="A19" s="114" t="s">
        <v>67</v>
      </c>
      <c r="B19" s="70" t="s">
        <v>148</v>
      </c>
      <c r="C19" s="115" t="s">
        <v>68</v>
      </c>
      <c r="D19" s="115"/>
      <c r="E19" s="112">
        <f t="shared" si="2"/>
        <v>12350</v>
      </c>
      <c r="F19" s="169">
        <f t="shared" si="2"/>
        <v>12350</v>
      </c>
      <c r="G19" s="112">
        <f t="shared" si="2"/>
        <v>4666.8999999999996</v>
      </c>
      <c r="H19" s="113">
        <f t="shared" si="1"/>
        <v>37.788663967611335</v>
      </c>
    </row>
    <row r="20" spans="1:8" ht="13.2" customHeight="1">
      <c r="A20" s="114" t="s">
        <v>69</v>
      </c>
      <c r="B20" s="70" t="s">
        <v>148</v>
      </c>
      <c r="C20" s="115" t="s">
        <v>70</v>
      </c>
      <c r="D20" s="115">
        <v>900100</v>
      </c>
      <c r="E20" s="112">
        <v>12350</v>
      </c>
      <c r="F20" s="169">
        <v>12350</v>
      </c>
      <c r="G20" s="112">
        <v>4666.8999999999996</v>
      </c>
      <c r="H20" s="113">
        <f t="shared" si="1"/>
        <v>37.788663967611335</v>
      </c>
    </row>
    <row r="21" spans="1:8" s="79" customFormat="1" ht="19.5" customHeight="1">
      <c r="A21" s="107" t="s">
        <v>348</v>
      </c>
      <c r="B21" s="90" t="s">
        <v>128</v>
      </c>
      <c r="C21" s="103"/>
      <c r="D21" s="103"/>
      <c r="E21" s="105">
        <f>E22</f>
        <v>42323.199999999997</v>
      </c>
      <c r="F21" s="168">
        <f>F22</f>
        <v>42323.199999999997</v>
      </c>
      <c r="G21" s="105">
        <f>G22</f>
        <v>18890.3</v>
      </c>
      <c r="H21" s="106">
        <f t="shared" si="1"/>
        <v>44.633439815514897</v>
      </c>
    </row>
    <row r="22" spans="1:8" ht="26.4">
      <c r="A22" s="89" t="s">
        <v>347</v>
      </c>
      <c r="B22" s="90" t="s">
        <v>129</v>
      </c>
      <c r="C22" s="76"/>
      <c r="D22" s="76"/>
      <c r="E22" s="105">
        <f>E23+E26</f>
        <v>42323.199999999997</v>
      </c>
      <c r="F22" s="168">
        <f>F23+F26</f>
        <v>42323.199999999997</v>
      </c>
      <c r="G22" s="105">
        <f>G23+G26</f>
        <v>18890.3</v>
      </c>
      <c r="H22" s="106">
        <f t="shared" si="1"/>
        <v>44.633439815514897</v>
      </c>
    </row>
    <row r="23" spans="1:8" ht="26.4">
      <c r="A23" s="116" t="s">
        <v>149</v>
      </c>
      <c r="B23" s="111" t="s">
        <v>150</v>
      </c>
      <c r="C23" s="115"/>
      <c r="D23" s="115"/>
      <c r="E23" s="167">
        <f t="shared" ref="E23:G24" si="3">E24</f>
        <v>41962</v>
      </c>
      <c r="F23" s="170">
        <f t="shared" si="3"/>
        <v>41962</v>
      </c>
      <c r="G23" s="112">
        <f t="shared" si="3"/>
        <v>18529.099999999999</v>
      </c>
      <c r="H23" s="113">
        <f t="shared" si="1"/>
        <v>44.156856203231492</v>
      </c>
    </row>
    <row r="24" spans="1:8" ht="26.4">
      <c r="A24" s="114" t="s">
        <v>67</v>
      </c>
      <c r="B24" s="111" t="s">
        <v>150</v>
      </c>
      <c r="C24" s="115" t="s">
        <v>68</v>
      </c>
      <c r="D24" s="115"/>
      <c r="E24" s="112">
        <f t="shared" si="3"/>
        <v>41962</v>
      </c>
      <c r="F24" s="169">
        <f t="shared" si="3"/>
        <v>41962</v>
      </c>
      <c r="G24" s="112">
        <f t="shared" si="3"/>
        <v>18529.099999999999</v>
      </c>
      <c r="H24" s="113">
        <f t="shared" si="1"/>
        <v>44.156856203231492</v>
      </c>
    </row>
    <row r="25" spans="1:8" ht="13.2" customHeight="1">
      <c r="A25" s="114" t="s">
        <v>69</v>
      </c>
      <c r="B25" s="111" t="s">
        <v>150</v>
      </c>
      <c r="C25" s="115" t="s">
        <v>70</v>
      </c>
      <c r="D25" s="115">
        <v>900100</v>
      </c>
      <c r="E25" s="112">
        <v>41962</v>
      </c>
      <c r="F25" s="169">
        <v>41962</v>
      </c>
      <c r="G25" s="112">
        <v>18529.099999999999</v>
      </c>
      <c r="H25" s="113">
        <f t="shared" si="1"/>
        <v>44.156856203231492</v>
      </c>
    </row>
    <row r="26" spans="1:8" ht="26.4">
      <c r="A26" s="114" t="s">
        <v>356</v>
      </c>
      <c r="B26" s="111" t="s">
        <v>355</v>
      </c>
      <c r="C26" s="115"/>
      <c r="D26" s="115"/>
      <c r="E26" s="112">
        <f>E27</f>
        <v>361.2</v>
      </c>
      <c r="F26" s="169">
        <f>F27</f>
        <v>361.2</v>
      </c>
      <c r="G26" s="112">
        <f>G27</f>
        <v>361.2</v>
      </c>
      <c r="H26" s="113">
        <f t="shared" si="1"/>
        <v>100</v>
      </c>
    </row>
    <row r="27" spans="1:8" ht="26.4">
      <c r="A27" s="114" t="s">
        <v>67</v>
      </c>
      <c r="B27" s="111" t="s">
        <v>355</v>
      </c>
      <c r="C27" s="115">
        <v>600</v>
      </c>
      <c r="D27" s="115"/>
      <c r="E27" s="112">
        <f>E28+E29+E30</f>
        <v>361.2</v>
      </c>
      <c r="F27" s="169">
        <f>F28+F29+F30</f>
        <v>361.2</v>
      </c>
      <c r="G27" s="112">
        <f>G28+G29+G30</f>
        <v>361.2</v>
      </c>
      <c r="H27" s="113">
        <f t="shared" si="1"/>
        <v>100</v>
      </c>
    </row>
    <row r="28" spans="1:8" ht="13.2" customHeight="1">
      <c r="A28" s="114" t="s">
        <v>69</v>
      </c>
      <c r="B28" s="111" t="s">
        <v>355</v>
      </c>
      <c r="C28" s="115">
        <v>610</v>
      </c>
      <c r="D28" s="115">
        <v>900202</v>
      </c>
      <c r="E28" s="112">
        <v>164</v>
      </c>
      <c r="F28" s="169">
        <v>164</v>
      </c>
      <c r="G28" s="112">
        <v>164</v>
      </c>
      <c r="H28" s="113">
        <f t="shared" si="1"/>
        <v>100</v>
      </c>
    </row>
    <row r="29" spans="1:8" ht="13.2" customHeight="1">
      <c r="A29" s="114" t="s">
        <v>69</v>
      </c>
      <c r="B29" s="111" t="s">
        <v>355</v>
      </c>
      <c r="C29" s="115">
        <v>610</v>
      </c>
      <c r="D29" s="115">
        <v>900302</v>
      </c>
      <c r="E29" s="112">
        <v>128.9</v>
      </c>
      <c r="F29" s="169">
        <v>128.9</v>
      </c>
      <c r="G29" s="112">
        <v>128.9</v>
      </c>
      <c r="H29" s="113">
        <f t="shared" si="1"/>
        <v>100</v>
      </c>
    </row>
    <row r="30" spans="1:8" ht="13.2" customHeight="1">
      <c r="A30" s="114" t="s">
        <v>69</v>
      </c>
      <c r="B30" s="111" t="s">
        <v>355</v>
      </c>
      <c r="C30" s="115">
        <v>610</v>
      </c>
      <c r="D30" s="115">
        <v>900100</v>
      </c>
      <c r="E30" s="112">
        <v>68.3</v>
      </c>
      <c r="F30" s="169">
        <v>68.3</v>
      </c>
      <c r="G30" s="112">
        <v>68.3</v>
      </c>
      <c r="H30" s="113">
        <f t="shared" si="1"/>
        <v>100</v>
      </c>
    </row>
    <row r="31" spans="1:8" ht="26.4">
      <c r="A31" s="108" t="s">
        <v>349</v>
      </c>
      <c r="B31" s="109" t="s">
        <v>130</v>
      </c>
      <c r="C31" s="73"/>
      <c r="D31" s="73"/>
      <c r="E31" s="105">
        <f>E32+E36+E49+E45</f>
        <v>164253.20000000001</v>
      </c>
      <c r="F31" s="168">
        <f>F32+F36+F49+F45</f>
        <v>164253.20000000001</v>
      </c>
      <c r="G31" s="105">
        <f>G32+G36+G49+G45</f>
        <v>62014.8</v>
      </c>
      <c r="H31" s="106">
        <f t="shared" si="1"/>
        <v>37.755611458406896</v>
      </c>
    </row>
    <row r="32" spans="1:8" ht="26.4">
      <c r="A32" s="108" t="s">
        <v>351</v>
      </c>
      <c r="B32" s="109" t="s">
        <v>350</v>
      </c>
      <c r="C32" s="73"/>
      <c r="D32" s="73"/>
      <c r="E32" s="105">
        <f t="shared" ref="E32:F34" si="4">E33</f>
        <v>36</v>
      </c>
      <c r="F32" s="168">
        <f t="shared" si="4"/>
        <v>36</v>
      </c>
      <c r="G32" s="105">
        <f t="shared" ref="G32:G34" si="5">G33</f>
        <v>0</v>
      </c>
      <c r="H32" s="106">
        <f t="shared" si="1"/>
        <v>0</v>
      </c>
    </row>
    <row r="33" spans="1:8">
      <c r="A33" s="117" t="s">
        <v>152</v>
      </c>
      <c r="B33" s="111" t="s">
        <v>352</v>
      </c>
      <c r="C33" s="83"/>
      <c r="D33" s="83"/>
      <c r="E33" s="112">
        <f t="shared" si="4"/>
        <v>36</v>
      </c>
      <c r="F33" s="169">
        <f t="shared" si="4"/>
        <v>36</v>
      </c>
      <c r="G33" s="112">
        <f t="shared" si="5"/>
        <v>0</v>
      </c>
      <c r="H33" s="113">
        <f t="shared" si="1"/>
        <v>0</v>
      </c>
    </row>
    <row r="34" spans="1:8">
      <c r="A34" s="117" t="s">
        <v>63</v>
      </c>
      <c r="B34" s="111" t="s">
        <v>352</v>
      </c>
      <c r="C34" s="83">
        <v>300</v>
      </c>
      <c r="D34" s="83"/>
      <c r="E34" s="112">
        <f t="shared" si="4"/>
        <v>36</v>
      </c>
      <c r="F34" s="169">
        <f t="shared" si="4"/>
        <v>36</v>
      </c>
      <c r="G34" s="112">
        <f t="shared" si="5"/>
        <v>0</v>
      </c>
      <c r="H34" s="113">
        <f t="shared" si="1"/>
        <v>0</v>
      </c>
    </row>
    <row r="35" spans="1:8">
      <c r="A35" s="117" t="s">
        <v>540</v>
      </c>
      <c r="B35" s="111" t="s">
        <v>352</v>
      </c>
      <c r="C35" s="83">
        <v>340</v>
      </c>
      <c r="D35" s="83">
        <v>900100</v>
      </c>
      <c r="E35" s="112">
        <v>36</v>
      </c>
      <c r="F35" s="169">
        <v>36</v>
      </c>
      <c r="G35" s="112">
        <v>0</v>
      </c>
      <c r="H35" s="113">
        <f t="shared" si="1"/>
        <v>0</v>
      </c>
    </row>
    <row r="36" spans="1:8" s="79" customFormat="1">
      <c r="A36" s="107" t="s">
        <v>354</v>
      </c>
      <c r="B36" s="109" t="s">
        <v>353</v>
      </c>
      <c r="C36" s="103"/>
      <c r="D36" s="103"/>
      <c r="E36" s="105">
        <f>E37+E41</f>
        <v>151504.20000000001</v>
      </c>
      <c r="F36" s="168">
        <f>F37+F41</f>
        <v>151504.20000000001</v>
      </c>
      <c r="G36" s="105">
        <f>G37+G41</f>
        <v>57550.700000000004</v>
      </c>
      <c r="H36" s="106">
        <f t="shared" si="1"/>
        <v>37.986207643088441</v>
      </c>
    </row>
    <row r="37" spans="1:8">
      <c r="A37" s="114" t="s">
        <v>151</v>
      </c>
      <c r="B37" s="111" t="s">
        <v>652</v>
      </c>
      <c r="C37" s="115"/>
      <c r="D37" s="115"/>
      <c r="E37" s="112">
        <f>E38</f>
        <v>21862.2</v>
      </c>
      <c r="F37" s="169">
        <f>F38</f>
        <v>21862.2</v>
      </c>
      <c r="G37" s="112">
        <f>G38</f>
        <v>6026.1</v>
      </c>
      <c r="H37" s="113">
        <f t="shared" si="1"/>
        <v>27.564014600543402</v>
      </c>
    </row>
    <row r="38" spans="1:8" ht="26.4">
      <c r="A38" s="114" t="s">
        <v>67</v>
      </c>
      <c r="B38" s="111" t="s">
        <v>652</v>
      </c>
      <c r="C38" s="115">
        <v>600</v>
      </c>
      <c r="D38" s="115"/>
      <c r="E38" s="112">
        <f>SUM(E39:E40)</f>
        <v>21862.2</v>
      </c>
      <c r="F38" s="169">
        <f>SUM(F39:F40)</f>
        <v>21862.2</v>
      </c>
      <c r="G38" s="112">
        <f>SUM(G39:G40)</f>
        <v>6026.1</v>
      </c>
      <c r="H38" s="113">
        <f t="shared" si="1"/>
        <v>27.564014600543402</v>
      </c>
    </row>
    <row r="39" spans="1:8" ht="13.2" customHeight="1">
      <c r="A39" s="114" t="s">
        <v>69</v>
      </c>
      <c r="B39" s="111" t="s">
        <v>652</v>
      </c>
      <c r="C39" s="115">
        <v>610</v>
      </c>
      <c r="D39" s="115">
        <v>900100</v>
      </c>
      <c r="E39" s="112">
        <v>10912</v>
      </c>
      <c r="F39" s="169">
        <v>10912</v>
      </c>
      <c r="G39" s="112">
        <v>4832.5</v>
      </c>
      <c r="H39" s="113">
        <f t="shared" si="1"/>
        <v>44.28610703812317</v>
      </c>
    </row>
    <row r="40" spans="1:8">
      <c r="A40" s="114" t="s">
        <v>541</v>
      </c>
      <c r="B40" s="111" t="s">
        <v>652</v>
      </c>
      <c r="C40" s="115">
        <v>620</v>
      </c>
      <c r="D40" s="115">
        <v>900100</v>
      </c>
      <c r="E40" s="112">
        <v>10950.2</v>
      </c>
      <c r="F40" s="169">
        <v>10950.2</v>
      </c>
      <c r="G40" s="112">
        <v>1193.5999999999999</v>
      </c>
      <c r="H40" s="113">
        <f t="shared" si="1"/>
        <v>10.900257529542838</v>
      </c>
    </row>
    <row r="41" spans="1:8" ht="26.4">
      <c r="A41" s="114" t="s">
        <v>357</v>
      </c>
      <c r="B41" s="111" t="s">
        <v>358</v>
      </c>
      <c r="C41" s="115"/>
      <c r="D41" s="115"/>
      <c r="E41" s="112">
        <f>E42</f>
        <v>129642</v>
      </c>
      <c r="F41" s="169">
        <f>F42</f>
        <v>129642</v>
      </c>
      <c r="G41" s="112">
        <f>G42</f>
        <v>51524.600000000006</v>
      </c>
      <c r="H41" s="113">
        <f t="shared" si="1"/>
        <v>39.743755881581592</v>
      </c>
    </row>
    <row r="42" spans="1:8" ht="26.4">
      <c r="A42" s="114" t="s">
        <v>67</v>
      </c>
      <c r="B42" s="111" t="s">
        <v>358</v>
      </c>
      <c r="C42" s="115">
        <v>600</v>
      </c>
      <c r="D42" s="115"/>
      <c r="E42" s="112">
        <f>E43+E44</f>
        <v>129642</v>
      </c>
      <c r="F42" s="169">
        <f>F43+F44</f>
        <v>129642</v>
      </c>
      <c r="G42" s="112">
        <f>G43+G44</f>
        <v>51524.600000000006</v>
      </c>
      <c r="H42" s="113">
        <f t="shared" si="1"/>
        <v>39.743755881581592</v>
      </c>
    </row>
    <row r="43" spans="1:8" ht="13.2" customHeight="1">
      <c r="A43" s="114" t="s">
        <v>69</v>
      </c>
      <c r="B43" s="111" t="s">
        <v>358</v>
      </c>
      <c r="C43" s="115">
        <v>610</v>
      </c>
      <c r="D43" s="115">
        <v>900100</v>
      </c>
      <c r="E43" s="112">
        <v>44470</v>
      </c>
      <c r="F43" s="169">
        <v>44470</v>
      </c>
      <c r="G43" s="112">
        <v>20266.900000000001</v>
      </c>
      <c r="H43" s="113">
        <f t="shared" si="1"/>
        <v>45.574319766134472</v>
      </c>
    </row>
    <row r="44" spans="1:8">
      <c r="A44" s="114" t="s">
        <v>541</v>
      </c>
      <c r="B44" s="111" t="s">
        <v>358</v>
      </c>
      <c r="C44" s="115">
        <v>620</v>
      </c>
      <c r="D44" s="115">
        <v>900100</v>
      </c>
      <c r="E44" s="112">
        <v>85172</v>
      </c>
      <c r="F44" s="169">
        <v>85172</v>
      </c>
      <c r="G44" s="112">
        <v>31257.7</v>
      </c>
      <c r="H44" s="113">
        <f t="shared" si="1"/>
        <v>36.699502183816278</v>
      </c>
    </row>
    <row r="45" spans="1:8" s="79" customFormat="1" ht="39.6">
      <c r="A45" s="107" t="s">
        <v>711</v>
      </c>
      <c r="B45" s="109" t="s">
        <v>712</v>
      </c>
      <c r="C45" s="103"/>
      <c r="D45" s="103"/>
      <c r="E45" s="105">
        <f t="shared" ref="E45:F47" si="6">E46</f>
        <v>2113</v>
      </c>
      <c r="F45" s="168">
        <f t="shared" si="6"/>
        <v>2113</v>
      </c>
      <c r="G45" s="105">
        <f t="shared" ref="G45:G47" si="7">G46</f>
        <v>0</v>
      </c>
      <c r="H45" s="106">
        <f t="shared" si="1"/>
        <v>0</v>
      </c>
    </row>
    <row r="46" spans="1:8" ht="26.4">
      <c r="A46" s="114" t="s">
        <v>713</v>
      </c>
      <c r="B46" s="111" t="s">
        <v>714</v>
      </c>
      <c r="C46" s="115"/>
      <c r="D46" s="115"/>
      <c r="E46" s="112">
        <f t="shared" si="6"/>
        <v>2113</v>
      </c>
      <c r="F46" s="169">
        <f t="shared" si="6"/>
        <v>2113</v>
      </c>
      <c r="G46" s="112">
        <f t="shared" si="7"/>
        <v>0</v>
      </c>
      <c r="H46" s="113">
        <f t="shared" si="1"/>
        <v>0</v>
      </c>
    </row>
    <row r="47" spans="1:8" ht="26.4">
      <c r="A47" s="114" t="s">
        <v>67</v>
      </c>
      <c r="B47" s="111" t="s">
        <v>714</v>
      </c>
      <c r="C47" s="115">
        <v>600</v>
      </c>
      <c r="D47" s="115"/>
      <c r="E47" s="112">
        <f t="shared" si="6"/>
        <v>2113</v>
      </c>
      <c r="F47" s="169">
        <f t="shared" si="6"/>
        <v>2113</v>
      </c>
      <c r="G47" s="112">
        <f t="shared" si="7"/>
        <v>0</v>
      </c>
      <c r="H47" s="113">
        <f t="shared" si="1"/>
        <v>0</v>
      </c>
    </row>
    <row r="48" spans="1:8" ht="13.2" customHeight="1">
      <c r="A48" s="114" t="s">
        <v>69</v>
      </c>
      <c r="B48" s="111" t="s">
        <v>714</v>
      </c>
      <c r="C48" s="115">
        <v>610</v>
      </c>
      <c r="D48" s="115">
        <v>900100</v>
      </c>
      <c r="E48" s="112">
        <v>2113</v>
      </c>
      <c r="F48" s="169">
        <v>2113</v>
      </c>
      <c r="G48" s="112">
        <v>0</v>
      </c>
      <c r="H48" s="113">
        <f t="shared" si="1"/>
        <v>0</v>
      </c>
    </row>
    <row r="49" spans="1:8" s="79" customFormat="1" ht="26.4">
      <c r="A49" s="107" t="s">
        <v>359</v>
      </c>
      <c r="B49" s="109" t="s">
        <v>321</v>
      </c>
      <c r="C49" s="103"/>
      <c r="D49" s="103"/>
      <c r="E49" s="105">
        <f t="shared" ref="E49:F51" si="8">E50</f>
        <v>10600</v>
      </c>
      <c r="F49" s="168">
        <f t="shared" si="8"/>
        <v>10600</v>
      </c>
      <c r="G49" s="105">
        <f t="shared" ref="G49:G51" si="9">G50</f>
        <v>4464.1000000000004</v>
      </c>
      <c r="H49" s="106">
        <f t="shared" si="1"/>
        <v>42.114150943396226</v>
      </c>
    </row>
    <row r="50" spans="1:8" ht="26.4">
      <c r="A50" s="114" t="s">
        <v>361</v>
      </c>
      <c r="B50" s="111" t="s">
        <v>360</v>
      </c>
      <c r="C50" s="115"/>
      <c r="D50" s="115"/>
      <c r="E50" s="112">
        <f t="shared" si="8"/>
        <v>10600</v>
      </c>
      <c r="F50" s="169">
        <f t="shared" si="8"/>
        <v>10600</v>
      </c>
      <c r="G50" s="112">
        <f t="shared" si="9"/>
        <v>4464.1000000000004</v>
      </c>
      <c r="H50" s="113">
        <f t="shared" si="1"/>
        <v>42.114150943396226</v>
      </c>
    </row>
    <row r="51" spans="1:8" ht="26.4">
      <c r="A51" s="114" t="s">
        <v>67</v>
      </c>
      <c r="B51" s="111" t="s">
        <v>360</v>
      </c>
      <c r="C51" s="115">
        <v>600</v>
      </c>
      <c r="D51" s="115"/>
      <c r="E51" s="112">
        <f t="shared" si="8"/>
        <v>10600</v>
      </c>
      <c r="F51" s="169">
        <f t="shared" si="8"/>
        <v>10600</v>
      </c>
      <c r="G51" s="112">
        <f t="shared" si="9"/>
        <v>4464.1000000000004</v>
      </c>
      <c r="H51" s="113">
        <f t="shared" si="1"/>
        <v>42.114150943396226</v>
      </c>
    </row>
    <row r="52" spans="1:8">
      <c r="A52" s="114" t="s">
        <v>541</v>
      </c>
      <c r="B52" s="111" t="s">
        <v>360</v>
      </c>
      <c r="C52" s="115">
        <v>620</v>
      </c>
      <c r="D52" s="115">
        <v>900100</v>
      </c>
      <c r="E52" s="112">
        <v>10600</v>
      </c>
      <c r="F52" s="169">
        <v>10600</v>
      </c>
      <c r="G52" s="112">
        <v>4464.1000000000004</v>
      </c>
      <c r="H52" s="113">
        <f t="shared" si="1"/>
        <v>42.114150943396226</v>
      </c>
    </row>
    <row r="53" spans="1:8">
      <c r="A53" s="107" t="s">
        <v>362</v>
      </c>
      <c r="B53" s="109" t="s">
        <v>301</v>
      </c>
      <c r="C53" s="115"/>
      <c r="D53" s="115"/>
      <c r="E53" s="105">
        <f t="shared" ref="E53:F56" si="10">E54</f>
        <v>57200</v>
      </c>
      <c r="F53" s="168">
        <f t="shared" si="10"/>
        <v>57200</v>
      </c>
      <c r="G53" s="105">
        <f t="shared" ref="G53:G56" si="11">G54</f>
        <v>32792.800000000003</v>
      </c>
      <c r="H53" s="106">
        <f t="shared" si="1"/>
        <v>57.330069930069939</v>
      </c>
    </row>
    <row r="54" spans="1:8" ht="26.4">
      <c r="A54" s="107" t="s">
        <v>363</v>
      </c>
      <c r="B54" s="109" t="s">
        <v>303</v>
      </c>
      <c r="C54" s="115"/>
      <c r="D54" s="115"/>
      <c r="E54" s="105">
        <f t="shared" si="10"/>
        <v>57200</v>
      </c>
      <c r="F54" s="168">
        <f t="shared" si="10"/>
        <v>57200</v>
      </c>
      <c r="G54" s="105">
        <f t="shared" si="11"/>
        <v>32792.800000000003</v>
      </c>
      <c r="H54" s="106">
        <f t="shared" si="1"/>
        <v>57.330069930069939</v>
      </c>
    </row>
    <row r="55" spans="1:8" ht="26.4">
      <c r="A55" s="114" t="s">
        <v>364</v>
      </c>
      <c r="B55" s="111" t="s">
        <v>302</v>
      </c>
      <c r="C55" s="115"/>
      <c r="D55" s="115"/>
      <c r="E55" s="105">
        <f t="shared" si="10"/>
        <v>57200</v>
      </c>
      <c r="F55" s="168">
        <f t="shared" si="10"/>
        <v>57200</v>
      </c>
      <c r="G55" s="105">
        <f t="shared" si="11"/>
        <v>32792.800000000003</v>
      </c>
      <c r="H55" s="106">
        <f t="shared" si="1"/>
        <v>57.330069930069939</v>
      </c>
    </row>
    <row r="56" spans="1:8" ht="26.4">
      <c r="A56" s="114" t="s">
        <v>67</v>
      </c>
      <c r="B56" s="111" t="s">
        <v>302</v>
      </c>
      <c r="C56" s="115" t="s">
        <v>68</v>
      </c>
      <c r="D56" s="115"/>
      <c r="E56" s="112">
        <f t="shared" si="10"/>
        <v>57200</v>
      </c>
      <c r="F56" s="169">
        <f t="shared" si="10"/>
        <v>57200</v>
      </c>
      <c r="G56" s="112">
        <f t="shared" si="11"/>
        <v>32792.800000000003</v>
      </c>
      <c r="H56" s="113">
        <f t="shared" si="1"/>
        <v>57.330069930069939</v>
      </c>
    </row>
    <row r="57" spans="1:8">
      <c r="A57" s="114" t="s">
        <v>541</v>
      </c>
      <c r="B57" s="111" t="s">
        <v>302</v>
      </c>
      <c r="C57" s="115">
        <v>620</v>
      </c>
      <c r="D57" s="115">
        <v>900100</v>
      </c>
      <c r="E57" s="112">
        <v>57200</v>
      </c>
      <c r="F57" s="169">
        <v>57200</v>
      </c>
      <c r="G57" s="112">
        <v>32792.800000000003</v>
      </c>
      <c r="H57" s="113">
        <f t="shared" si="1"/>
        <v>57.330069930069939</v>
      </c>
    </row>
    <row r="58" spans="1:8">
      <c r="A58" s="108" t="s">
        <v>89</v>
      </c>
      <c r="B58" s="109" t="s">
        <v>131</v>
      </c>
      <c r="C58" s="115"/>
      <c r="D58" s="115"/>
      <c r="E58" s="105">
        <f t="shared" ref="E58:G59" si="12">E59</f>
        <v>1798</v>
      </c>
      <c r="F58" s="168">
        <f t="shared" si="12"/>
        <v>1798</v>
      </c>
      <c r="G58" s="105">
        <f t="shared" si="12"/>
        <v>1492.4</v>
      </c>
      <c r="H58" s="106">
        <f t="shared" si="1"/>
        <v>83.00333704115684</v>
      </c>
    </row>
    <row r="59" spans="1:8" ht="26.4">
      <c r="A59" s="118" t="s">
        <v>275</v>
      </c>
      <c r="B59" s="109" t="s">
        <v>132</v>
      </c>
      <c r="C59" s="119"/>
      <c r="D59" s="119"/>
      <c r="E59" s="105">
        <f t="shared" si="12"/>
        <v>1798</v>
      </c>
      <c r="F59" s="168">
        <f t="shared" si="12"/>
        <v>1798</v>
      </c>
      <c r="G59" s="105">
        <f t="shared" si="12"/>
        <v>1492.4</v>
      </c>
      <c r="H59" s="106">
        <f t="shared" si="1"/>
        <v>83.00333704115684</v>
      </c>
    </row>
    <row r="60" spans="1:8">
      <c r="A60" s="110" t="s">
        <v>151</v>
      </c>
      <c r="B60" s="111" t="s">
        <v>365</v>
      </c>
      <c r="C60" s="120"/>
      <c r="D60" s="120"/>
      <c r="E60" s="112">
        <f t="shared" ref="E60:G61" si="13">E61</f>
        <v>1798</v>
      </c>
      <c r="F60" s="169">
        <f t="shared" si="13"/>
        <v>1798</v>
      </c>
      <c r="G60" s="112">
        <f t="shared" si="13"/>
        <v>1492.4</v>
      </c>
      <c r="H60" s="113">
        <f t="shared" si="1"/>
        <v>83.00333704115684</v>
      </c>
    </row>
    <row r="61" spans="1:8" ht="13.2" customHeight="1">
      <c r="A61" s="114" t="s">
        <v>73</v>
      </c>
      <c r="B61" s="111" t="s">
        <v>365</v>
      </c>
      <c r="C61" s="115" t="s">
        <v>74</v>
      </c>
      <c r="D61" s="115"/>
      <c r="E61" s="112">
        <f t="shared" si="13"/>
        <v>1798</v>
      </c>
      <c r="F61" s="169">
        <f t="shared" si="13"/>
        <v>1798</v>
      </c>
      <c r="G61" s="112">
        <f t="shared" si="13"/>
        <v>1492.4</v>
      </c>
      <c r="H61" s="113">
        <f t="shared" si="1"/>
        <v>83.00333704115684</v>
      </c>
    </row>
    <row r="62" spans="1:8" ht="23.25" customHeight="1">
      <c r="A62" s="114" t="s">
        <v>75</v>
      </c>
      <c r="B62" s="111" t="s">
        <v>365</v>
      </c>
      <c r="C62" s="115" t="s">
        <v>76</v>
      </c>
      <c r="D62" s="115">
        <v>900100</v>
      </c>
      <c r="E62" s="112">
        <v>1798</v>
      </c>
      <c r="F62" s="169">
        <v>1798</v>
      </c>
      <c r="G62" s="112">
        <v>1492.4</v>
      </c>
      <c r="H62" s="113">
        <f t="shared" si="1"/>
        <v>83.00333704115684</v>
      </c>
    </row>
    <row r="63" spans="1:8" ht="17.399999999999999" customHeight="1">
      <c r="A63" s="108" t="s">
        <v>377</v>
      </c>
      <c r="B63" s="109" t="s">
        <v>133</v>
      </c>
      <c r="C63" s="72"/>
      <c r="D63" s="72"/>
      <c r="E63" s="105">
        <f>E64+E167+E199</f>
        <v>1739424.1</v>
      </c>
      <c r="F63" s="168">
        <f>F64+F167+F199</f>
        <v>1739424.1</v>
      </c>
      <c r="G63" s="105">
        <f>G64+G167+G199</f>
        <v>794632.39999999991</v>
      </c>
      <c r="H63" s="106">
        <f t="shared" si="1"/>
        <v>45.683648973243493</v>
      </c>
    </row>
    <row r="64" spans="1:8" ht="19.5" customHeight="1">
      <c r="A64" s="86" t="s">
        <v>82</v>
      </c>
      <c r="B64" s="109" t="s">
        <v>134</v>
      </c>
      <c r="C64" s="73"/>
      <c r="D64" s="73"/>
      <c r="E64" s="105">
        <f>E65+E122+E149+E162+E158+E143</f>
        <v>1630384.2000000002</v>
      </c>
      <c r="F64" s="168">
        <f>F65+F122+F149+F162+F158+F143</f>
        <v>1630384.2000000002</v>
      </c>
      <c r="G64" s="105">
        <f>G65+G122+G149+G162+G158+G143</f>
        <v>745184.89999999991</v>
      </c>
      <c r="H64" s="106">
        <f t="shared" si="1"/>
        <v>45.706091852460283</v>
      </c>
    </row>
    <row r="65" spans="1:8" ht="26.4">
      <c r="A65" s="108" t="s">
        <v>378</v>
      </c>
      <c r="B65" s="109" t="s">
        <v>328</v>
      </c>
      <c r="C65" s="74"/>
      <c r="D65" s="74"/>
      <c r="E65" s="105">
        <f>E66+E77+E82+E87+E92+E95+E102+E109+E114+E119</f>
        <v>1522803.7000000002</v>
      </c>
      <c r="F65" s="168">
        <f>F66+F77+F82+F87+F92+F95+F102+F109+F114+F119</f>
        <v>1522803.7000000002</v>
      </c>
      <c r="G65" s="105">
        <f>G66+G77+G82+G87+G92+G95+G102+G109+G114+G119</f>
        <v>710673.4</v>
      </c>
      <c r="H65" s="106">
        <f t="shared" si="1"/>
        <v>46.668746602073526</v>
      </c>
    </row>
    <row r="66" spans="1:8" ht="39.6">
      <c r="A66" s="117" t="s">
        <v>517</v>
      </c>
      <c r="B66" s="111" t="s">
        <v>518</v>
      </c>
      <c r="C66" s="71"/>
      <c r="D66" s="71"/>
      <c r="E66" s="112">
        <f>E67+E69+E73+E75+E71</f>
        <v>246218.80000000002</v>
      </c>
      <c r="F66" s="169">
        <f>F67+F69+F73+F75+F71</f>
        <v>246218.80000000002</v>
      </c>
      <c r="G66" s="112">
        <f>G67+G69+G73+G75+G71</f>
        <v>113464.79999999999</v>
      </c>
      <c r="H66" s="113">
        <f t="shared" si="1"/>
        <v>46.082914870838451</v>
      </c>
    </row>
    <row r="67" spans="1:8" ht="39.6">
      <c r="A67" s="114" t="s">
        <v>78</v>
      </c>
      <c r="B67" s="111" t="s">
        <v>518</v>
      </c>
      <c r="C67" s="115" t="s">
        <v>79</v>
      </c>
      <c r="D67" s="115"/>
      <c r="E67" s="112">
        <f>E68</f>
        <v>6820.9</v>
      </c>
      <c r="F67" s="169">
        <f>F68</f>
        <v>6820.9</v>
      </c>
      <c r="G67" s="112">
        <f>G68</f>
        <v>2744.1</v>
      </c>
      <c r="H67" s="113">
        <f t="shared" si="1"/>
        <v>40.230761336480526</v>
      </c>
    </row>
    <row r="68" spans="1:8">
      <c r="A68" s="114" t="s">
        <v>83</v>
      </c>
      <c r="B68" s="111" t="s">
        <v>518</v>
      </c>
      <c r="C68" s="115" t="s">
        <v>84</v>
      </c>
      <c r="D68" s="120" t="s">
        <v>243</v>
      </c>
      <c r="E68" s="121">
        <v>6820.9</v>
      </c>
      <c r="F68" s="171">
        <v>6820.9</v>
      </c>
      <c r="G68" s="121">
        <v>2744.1</v>
      </c>
      <c r="H68" s="113">
        <f t="shared" si="1"/>
        <v>40.230761336480526</v>
      </c>
    </row>
    <row r="69" spans="1:8" ht="13.2" customHeight="1">
      <c r="A69" s="114" t="s">
        <v>73</v>
      </c>
      <c r="B69" s="111" t="s">
        <v>518</v>
      </c>
      <c r="C69" s="115" t="s">
        <v>74</v>
      </c>
      <c r="D69" s="120"/>
      <c r="E69" s="112">
        <f>E70</f>
        <v>4740.6000000000004</v>
      </c>
      <c r="F69" s="169">
        <f>F70</f>
        <v>4740.6000000000004</v>
      </c>
      <c r="G69" s="112">
        <f>G70</f>
        <v>2046.7</v>
      </c>
      <c r="H69" s="113">
        <f t="shared" si="1"/>
        <v>43.173859848964263</v>
      </c>
    </row>
    <row r="70" spans="1:8" ht="26.4">
      <c r="A70" s="114" t="s">
        <v>75</v>
      </c>
      <c r="B70" s="111" t="s">
        <v>518</v>
      </c>
      <c r="C70" s="115" t="s">
        <v>76</v>
      </c>
      <c r="D70" s="120" t="s">
        <v>243</v>
      </c>
      <c r="E70" s="121">
        <v>4740.6000000000004</v>
      </c>
      <c r="F70" s="171">
        <v>4740.6000000000004</v>
      </c>
      <c r="G70" s="121">
        <v>2046.7</v>
      </c>
      <c r="H70" s="113">
        <f t="shared" si="1"/>
        <v>43.173859848964263</v>
      </c>
    </row>
    <row r="71" spans="1:8">
      <c r="A71" s="114" t="s">
        <v>63</v>
      </c>
      <c r="B71" s="111" t="s">
        <v>518</v>
      </c>
      <c r="C71" s="115">
        <v>300</v>
      </c>
      <c r="D71" s="120"/>
      <c r="E71" s="112">
        <f>E72</f>
        <v>571.1</v>
      </c>
      <c r="F71" s="169">
        <f>F72</f>
        <v>571.1</v>
      </c>
      <c r="G71" s="112">
        <f>G72</f>
        <v>318.89999999999998</v>
      </c>
      <c r="H71" s="113">
        <f t="shared" si="1"/>
        <v>55.839607774470309</v>
      </c>
    </row>
    <row r="72" spans="1:8">
      <c r="A72" s="114" t="s">
        <v>65</v>
      </c>
      <c r="B72" s="111" t="s">
        <v>518</v>
      </c>
      <c r="C72" s="115">
        <v>320</v>
      </c>
      <c r="D72" s="120" t="s">
        <v>243</v>
      </c>
      <c r="E72" s="121">
        <v>571.1</v>
      </c>
      <c r="F72" s="171">
        <v>571.1</v>
      </c>
      <c r="G72" s="121">
        <v>318.89999999999998</v>
      </c>
      <c r="H72" s="113">
        <f t="shared" si="1"/>
        <v>55.839607774470309</v>
      </c>
    </row>
    <row r="73" spans="1:8" ht="26.4">
      <c r="A73" s="114" t="s">
        <v>67</v>
      </c>
      <c r="B73" s="111" t="s">
        <v>518</v>
      </c>
      <c r="C73" s="115" t="s">
        <v>68</v>
      </c>
      <c r="D73" s="120"/>
      <c r="E73" s="112">
        <f>E74</f>
        <v>233691.5</v>
      </c>
      <c r="F73" s="169">
        <f>F74</f>
        <v>233691.5</v>
      </c>
      <c r="G73" s="112">
        <f>G74</f>
        <v>108157.2</v>
      </c>
      <c r="H73" s="113">
        <f t="shared" si="1"/>
        <v>46.282042778620529</v>
      </c>
    </row>
    <row r="74" spans="1:8" ht="13.2" customHeight="1">
      <c r="A74" s="114" t="s">
        <v>69</v>
      </c>
      <c r="B74" s="111" t="s">
        <v>518</v>
      </c>
      <c r="C74" s="115" t="s">
        <v>70</v>
      </c>
      <c r="D74" s="120" t="s">
        <v>243</v>
      </c>
      <c r="E74" s="121">
        <v>233691.5</v>
      </c>
      <c r="F74" s="171">
        <v>233691.5</v>
      </c>
      <c r="G74" s="121">
        <f>57991.6+50165.6</f>
        <v>108157.2</v>
      </c>
      <c r="H74" s="113">
        <f t="shared" si="1"/>
        <v>46.282042778620529</v>
      </c>
    </row>
    <row r="75" spans="1:8">
      <c r="A75" s="114" t="s">
        <v>85</v>
      </c>
      <c r="B75" s="111" t="s">
        <v>518</v>
      </c>
      <c r="C75" s="115" t="s">
        <v>86</v>
      </c>
      <c r="D75" s="120"/>
      <c r="E75" s="112">
        <f>E76</f>
        <v>394.7</v>
      </c>
      <c r="F75" s="169">
        <f>F76</f>
        <v>394.7</v>
      </c>
      <c r="G75" s="112">
        <f>G76</f>
        <v>197.9</v>
      </c>
      <c r="H75" s="113">
        <f t="shared" ref="H75:H138" si="14">G75/F75*100</f>
        <v>50.139346338991643</v>
      </c>
    </row>
    <row r="76" spans="1:8" ht="14.4" customHeight="1">
      <c r="A76" s="114" t="s">
        <v>87</v>
      </c>
      <c r="B76" s="111" t="s">
        <v>518</v>
      </c>
      <c r="C76" s="115" t="s">
        <v>88</v>
      </c>
      <c r="D76" s="120" t="s">
        <v>243</v>
      </c>
      <c r="E76" s="121">
        <v>394.7</v>
      </c>
      <c r="F76" s="171">
        <v>394.7</v>
      </c>
      <c r="G76" s="121">
        <v>197.9</v>
      </c>
      <c r="H76" s="113">
        <f t="shared" si="14"/>
        <v>50.139346338991643</v>
      </c>
    </row>
    <row r="77" spans="1:8" ht="52.8">
      <c r="A77" s="110" t="s">
        <v>519</v>
      </c>
      <c r="B77" s="111" t="s">
        <v>520</v>
      </c>
      <c r="C77" s="115"/>
      <c r="D77" s="120"/>
      <c r="E77" s="112">
        <f>E78+E80</f>
        <v>33950.5</v>
      </c>
      <c r="F77" s="169">
        <f>F78+F80</f>
        <v>33950.5</v>
      </c>
      <c r="G77" s="112">
        <f>G78+G80</f>
        <v>90.7</v>
      </c>
      <c r="H77" s="113">
        <f t="shared" si="14"/>
        <v>0.26715365016715514</v>
      </c>
    </row>
    <row r="78" spans="1:8" ht="13.2" customHeight="1">
      <c r="A78" s="114" t="s">
        <v>73</v>
      </c>
      <c r="B78" s="111" t="s">
        <v>520</v>
      </c>
      <c r="C78" s="115" t="s">
        <v>74</v>
      </c>
      <c r="D78" s="120"/>
      <c r="E78" s="112">
        <f>E79</f>
        <v>14762.7</v>
      </c>
      <c r="F78" s="169">
        <f>F79</f>
        <v>14762.7</v>
      </c>
      <c r="G78" s="112">
        <f>G79</f>
        <v>0</v>
      </c>
      <c r="H78" s="113">
        <f t="shared" si="14"/>
        <v>0</v>
      </c>
    </row>
    <row r="79" spans="1:8" ht="20.25" customHeight="1">
      <c r="A79" s="114" t="s">
        <v>75</v>
      </c>
      <c r="B79" s="111" t="s">
        <v>520</v>
      </c>
      <c r="C79" s="115" t="s">
        <v>76</v>
      </c>
      <c r="D79" s="120" t="s">
        <v>243</v>
      </c>
      <c r="E79" s="121">
        <v>14762.7</v>
      </c>
      <c r="F79" s="171">
        <v>14762.7</v>
      </c>
      <c r="G79" s="121">
        <v>0</v>
      </c>
      <c r="H79" s="113">
        <f t="shared" si="14"/>
        <v>0</v>
      </c>
    </row>
    <row r="80" spans="1:8" ht="20.25" customHeight="1">
      <c r="A80" s="114" t="s">
        <v>67</v>
      </c>
      <c r="B80" s="111" t="s">
        <v>520</v>
      </c>
      <c r="C80" s="115" t="s">
        <v>68</v>
      </c>
      <c r="D80" s="120"/>
      <c r="E80" s="121">
        <f>E81</f>
        <v>19187.8</v>
      </c>
      <c r="F80" s="171">
        <f>F81</f>
        <v>19187.8</v>
      </c>
      <c r="G80" s="121">
        <f>G81</f>
        <v>90.7</v>
      </c>
      <c r="H80" s="113">
        <f t="shared" si="14"/>
        <v>0.47269619237223659</v>
      </c>
    </row>
    <row r="81" spans="1:8" ht="13.2" customHeight="1">
      <c r="A81" s="114" t="s">
        <v>69</v>
      </c>
      <c r="B81" s="111" t="s">
        <v>520</v>
      </c>
      <c r="C81" s="115" t="s">
        <v>70</v>
      </c>
      <c r="D81" s="120" t="s">
        <v>243</v>
      </c>
      <c r="E81" s="121">
        <v>19187.8</v>
      </c>
      <c r="F81" s="171">
        <v>19187.8</v>
      </c>
      <c r="G81" s="121">
        <f>90.7</f>
        <v>90.7</v>
      </c>
      <c r="H81" s="113">
        <f t="shared" si="14"/>
        <v>0.47269619237223659</v>
      </c>
    </row>
    <row r="82" spans="1:8" ht="52.8">
      <c r="A82" s="110" t="s">
        <v>523</v>
      </c>
      <c r="B82" s="111" t="s">
        <v>521</v>
      </c>
      <c r="C82" s="115"/>
      <c r="D82" s="120"/>
      <c r="E82" s="112">
        <f>E83+E85</f>
        <v>92853</v>
      </c>
      <c r="F82" s="169">
        <f>F83+F85</f>
        <v>92853</v>
      </c>
      <c r="G82" s="112">
        <f>G83+G85</f>
        <v>38651.799999999996</v>
      </c>
      <c r="H82" s="113">
        <f t="shared" si="14"/>
        <v>41.626872583546032</v>
      </c>
    </row>
    <row r="83" spans="1:8" ht="13.2" customHeight="1">
      <c r="A83" s="114" t="s">
        <v>73</v>
      </c>
      <c r="B83" s="111" t="s">
        <v>521</v>
      </c>
      <c r="C83" s="115" t="s">
        <v>74</v>
      </c>
      <c r="D83" s="120"/>
      <c r="E83" s="112">
        <v>3478.5</v>
      </c>
      <c r="F83" s="169">
        <v>3478.5</v>
      </c>
      <c r="G83" s="112">
        <f>G84</f>
        <v>1444.6</v>
      </c>
      <c r="H83" s="113">
        <f t="shared" si="14"/>
        <v>41.529394854103778</v>
      </c>
    </row>
    <row r="84" spans="1:8" ht="26.4">
      <c r="A84" s="114" t="s">
        <v>75</v>
      </c>
      <c r="B84" s="111" t="s">
        <v>521</v>
      </c>
      <c r="C84" s="115" t="s">
        <v>76</v>
      </c>
      <c r="D84" s="120" t="s">
        <v>243</v>
      </c>
      <c r="E84" s="121">
        <v>3478.5</v>
      </c>
      <c r="F84" s="171">
        <v>3478.5</v>
      </c>
      <c r="G84" s="121">
        <v>1444.6</v>
      </c>
      <c r="H84" s="113">
        <f t="shared" si="14"/>
        <v>41.529394854103778</v>
      </c>
    </row>
    <row r="85" spans="1:8" ht="26.4">
      <c r="A85" s="114" t="s">
        <v>67</v>
      </c>
      <c r="B85" s="111" t="s">
        <v>521</v>
      </c>
      <c r="C85" s="115" t="s">
        <v>68</v>
      </c>
      <c r="D85" s="120"/>
      <c r="E85" s="112">
        <f>E86</f>
        <v>89374.5</v>
      </c>
      <c r="F85" s="169">
        <f>F86</f>
        <v>89374.5</v>
      </c>
      <c r="G85" s="112">
        <f>G86</f>
        <v>37207.199999999997</v>
      </c>
      <c r="H85" s="113">
        <f t="shared" si="14"/>
        <v>41.630666465266934</v>
      </c>
    </row>
    <row r="86" spans="1:8" ht="13.2" customHeight="1">
      <c r="A86" s="114" t="s">
        <v>69</v>
      </c>
      <c r="B86" s="111" t="s">
        <v>521</v>
      </c>
      <c r="C86" s="115" t="s">
        <v>70</v>
      </c>
      <c r="D86" s="120" t="s">
        <v>243</v>
      </c>
      <c r="E86" s="171">
        <v>89374.5</v>
      </c>
      <c r="F86" s="171">
        <v>89374.5</v>
      </c>
      <c r="G86" s="121">
        <f>19525.9+17681.3</f>
        <v>37207.199999999997</v>
      </c>
      <c r="H86" s="113">
        <f t="shared" si="14"/>
        <v>41.630666465266934</v>
      </c>
    </row>
    <row r="87" spans="1:8" ht="52.8">
      <c r="A87" s="110" t="s">
        <v>524</v>
      </c>
      <c r="B87" s="111" t="s">
        <v>522</v>
      </c>
      <c r="C87" s="115"/>
      <c r="D87" s="120"/>
      <c r="E87" s="112">
        <f>E88+E90</f>
        <v>5443</v>
      </c>
      <c r="F87" s="169">
        <f>F88+F90</f>
        <v>5443</v>
      </c>
      <c r="G87" s="112">
        <f>G88+G90</f>
        <v>2032.8</v>
      </c>
      <c r="H87" s="113">
        <f t="shared" si="14"/>
        <v>37.347051258497146</v>
      </c>
    </row>
    <row r="88" spans="1:8" ht="13.2" customHeight="1">
      <c r="A88" s="114" t="s">
        <v>73</v>
      </c>
      <c r="B88" s="111" t="s">
        <v>522</v>
      </c>
      <c r="C88" s="115" t="s">
        <v>74</v>
      </c>
      <c r="D88" s="120"/>
      <c r="E88" s="112">
        <f>E89</f>
        <v>2264.6</v>
      </c>
      <c r="F88" s="169">
        <f>F89</f>
        <v>2264.6</v>
      </c>
      <c r="G88" s="112">
        <f>G89</f>
        <v>1082.8</v>
      </c>
      <c r="H88" s="113">
        <f t="shared" si="14"/>
        <v>47.814183520268479</v>
      </c>
    </row>
    <row r="89" spans="1:8" ht="26.4">
      <c r="A89" s="114" t="s">
        <v>75</v>
      </c>
      <c r="B89" s="111" t="s">
        <v>522</v>
      </c>
      <c r="C89" s="115" t="s">
        <v>76</v>
      </c>
      <c r="D89" s="120" t="s">
        <v>243</v>
      </c>
      <c r="E89" s="121">
        <v>2264.6</v>
      </c>
      <c r="F89" s="171">
        <v>2264.6</v>
      </c>
      <c r="G89" s="121">
        <v>1082.8</v>
      </c>
      <c r="H89" s="113">
        <f t="shared" si="14"/>
        <v>47.814183520268479</v>
      </c>
    </row>
    <row r="90" spans="1:8" ht="26.4">
      <c r="A90" s="114" t="s">
        <v>67</v>
      </c>
      <c r="B90" s="111" t="s">
        <v>522</v>
      </c>
      <c r="C90" s="115" t="s">
        <v>68</v>
      </c>
      <c r="D90" s="120"/>
      <c r="E90" s="112">
        <f>E91</f>
        <v>3178.4</v>
      </c>
      <c r="F90" s="169">
        <f>F91</f>
        <v>3178.4</v>
      </c>
      <c r="G90" s="112">
        <f>G91</f>
        <v>950</v>
      </c>
      <c r="H90" s="113">
        <f t="shared" si="14"/>
        <v>29.889252454064934</v>
      </c>
    </row>
    <row r="91" spans="1:8" ht="13.2" customHeight="1">
      <c r="A91" s="114" t="s">
        <v>69</v>
      </c>
      <c r="B91" s="111" t="s">
        <v>522</v>
      </c>
      <c r="C91" s="115" t="s">
        <v>70</v>
      </c>
      <c r="D91" s="120" t="s">
        <v>243</v>
      </c>
      <c r="E91" s="121">
        <v>3178.4</v>
      </c>
      <c r="F91" s="171">
        <v>3178.4</v>
      </c>
      <c r="G91" s="121">
        <v>950</v>
      </c>
      <c r="H91" s="113">
        <f t="shared" si="14"/>
        <v>29.889252454064934</v>
      </c>
    </row>
    <row r="92" spans="1:8" ht="39.6">
      <c r="A92" s="117" t="s">
        <v>525</v>
      </c>
      <c r="B92" s="111" t="s">
        <v>526</v>
      </c>
      <c r="C92" s="115"/>
      <c r="D92" s="120"/>
      <c r="E92" s="112">
        <f t="shared" ref="E92:G93" si="15">E93</f>
        <v>2670</v>
      </c>
      <c r="F92" s="169">
        <f t="shared" si="15"/>
        <v>2670</v>
      </c>
      <c r="G92" s="112">
        <f t="shared" si="15"/>
        <v>0</v>
      </c>
      <c r="H92" s="113">
        <f t="shared" si="14"/>
        <v>0</v>
      </c>
    </row>
    <row r="93" spans="1:8">
      <c r="A93" s="114" t="s">
        <v>63</v>
      </c>
      <c r="B93" s="111" t="s">
        <v>526</v>
      </c>
      <c r="C93" s="115">
        <v>300</v>
      </c>
      <c r="D93" s="120"/>
      <c r="E93" s="112">
        <f t="shared" si="15"/>
        <v>2670</v>
      </c>
      <c r="F93" s="169">
        <f t="shared" si="15"/>
        <v>2670</v>
      </c>
      <c r="G93" s="112">
        <f t="shared" si="15"/>
        <v>0</v>
      </c>
      <c r="H93" s="113">
        <f t="shared" si="14"/>
        <v>0</v>
      </c>
    </row>
    <row r="94" spans="1:8">
      <c r="A94" s="114" t="s">
        <v>65</v>
      </c>
      <c r="B94" s="111" t="s">
        <v>526</v>
      </c>
      <c r="C94" s="115">
        <v>320</v>
      </c>
      <c r="D94" s="120" t="s">
        <v>243</v>
      </c>
      <c r="E94" s="121">
        <v>2670</v>
      </c>
      <c r="F94" s="171">
        <v>2670</v>
      </c>
      <c r="G94" s="121">
        <v>0</v>
      </c>
      <c r="H94" s="113">
        <f t="shared" si="14"/>
        <v>0</v>
      </c>
    </row>
    <row r="95" spans="1:8" ht="26.4">
      <c r="A95" s="114" t="s">
        <v>381</v>
      </c>
      <c r="B95" s="111" t="s">
        <v>382</v>
      </c>
      <c r="C95" s="115"/>
      <c r="D95" s="115"/>
      <c r="E95" s="112">
        <f>E96+E98+E100</f>
        <v>19412.400000000001</v>
      </c>
      <c r="F95" s="169">
        <f>F96+F98+F100</f>
        <v>19412.400000000001</v>
      </c>
      <c r="G95" s="112">
        <f>G96+G98+G100</f>
        <v>9549.6</v>
      </c>
      <c r="H95" s="113">
        <f t="shared" si="14"/>
        <v>49.193299128392162</v>
      </c>
    </row>
    <row r="96" spans="1:8" ht="13.2" customHeight="1">
      <c r="A96" s="114" t="s">
        <v>73</v>
      </c>
      <c r="B96" s="111" t="s">
        <v>382</v>
      </c>
      <c r="C96" s="115" t="s">
        <v>74</v>
      </c>
      <c r="D96" s="115"/>
      <c r="E96" s="112">
        <f>E97</f>
        <v>2014.7</v>
      </c>
      <c r="F96" s="169">
        <f>F97</f>
        <v>2014.7</v>
      </c>
      <c r="G96" s="112">
        <f>G97</f>
        <v>489</v>
      </c>
      <c r="H96" s="113">
        <f t="shared" si="14"/>
        <v>24.27160371271157</v>
      </c>
    </row>
    <row r="97" spans="1:8" ht="26.4">
      <c r="A97" s="114" t="s">
        <v>75</v>
      </c>
      <c r="B97" s="111" t="s">
        <v>382</v>
      </c>
      <c r="C97" s="115" t="s">
        <v>76</v>
      </c>
      <c r="D97" s="120" t="s">
        <v>243</v>
      </c>
      <c r="E97" s="121">
        <v>2014.7</v>
      </c>
      <c r="F97" s="171">
        <v>2014.7</v>
      </c>
      <c r="G97" s="121">
        <v>489</v>
      </c>
      <c r="H97" s="113">
        <f t="shared" si="14"/>
        <v>24.27160371271157</v>
      </c>
    </row>
    <row r="98" spans="1:8" ht="26.4">
      <c r="A98" s="114" t="s">
        <v>67</v>
      </c>
      <c r="B98" s="111" t="s">
        <v>382</v>
      </c>
      <c r="C98" s="115" t="s">
        <v>68</v>
      </c>
      <c r="D98" s="115"/>
      <c r="E98" s="112">
        <f>E99</f>
        <v>17394.8</v>
      </c>
      <c r="F98" s="169">
        <f>F99</f>
        <v>17394.8</v>
      </c>
      <c r="G98" s="112">
        <f t="shared" ref="G98:G100" si="16">G99</f>
        <v>9059.9</v>
      </c>
      <c r="H98" s="113">
        <f t="shared" si="14"/>
        <v>52.083956124818911</v>
      </c>
    </row>
    <row r="99" spans="1:8" ht="13.2" customHeight="1">
      <c r="A99" s="114" t="s">
        <v>69</v>
      </c>
      <c r="B99" s="111" t="s">
        <v>382</v>
      </c>
      <c r="C99" s="115" t="s">
        <v>70</v>
      </c>
      <c r="D99" s="120" t="s">
        <v>243</v>
      </c>
      <c r="E99" s="121">
        <v>17394.8</v>
      </c>
      <c r="F99" s="171">
        <v>17394.8</v>
      </c>
      <c r="G99" s="121">
        <v>9059.9</v>
      </c>
      <c r="H99" s="113">
        <f t="shared" si="14"/>
        <v>52.083956124818911</v>
      </c>
    </row>
    <row r="100" spans="1:8" ht="20.25" customHeight="1">
      <c r="A100" s="114" t="s">
        <v>85</v>
      </c>
      <c r="B100" s="111" t="s">
        <v>382</v>
      </c>
      <c r="C100" s="115" t="s">
        <v>86</v>
      </c>
      <c r="D100" s="120"/>
      <c r="E100" s="112">
        <f>E101</f>
        <v>2.9</v>
      </c>
      <c r="F100" s="169">
        <f>F101</f>
        <v>2.9</v>
      </c>
      <c r="G100" s="112">
        <f t="shared" si="16"/>
        <v>0.7</v>
      </c>
      <c r="H100" s="113">
        <f t="shared" si="14"/>
        <v>24.137931034482758</v>
      </c>
    </row>
    <row r="101" spans="1:8" ht="14.4" customHeight="1">
      <c r="A101" s="114" t="s">
        <v>87</v>
      </c>
      <c r="B101" s="111" t="s">
        <v>382</v>
      </c>
      <c r="C101" s="115" t="s">
        <v>88</v>
      </c>
      <c r="D101" s="120" t="s">
        <v>243</v>
      </c>
      <c r="E101" s="121">
        <v>2.9</v>
      </c>
      <c r="F101" s="171">
        <v>2.9</v>
      </c>
      <c r="G101" s="121">
        <v>0.7</v>
      </c>
      <c r="H101" s="113">
        <f t="shared" si="14"/>
        <v>24.137931034482758</v>
      </c>
    </row>
    <row r="102" spans="1:8" ht="105.6">
      <c r="A102" s="110" t="s">
        <v>379</v>
      </c>
      <c r="B102" s="111" t="s">
        <v>329</v>
      </c>
      <c r="C102" s="71"/>
      <c r="D102" s="71"/>
      <c r="E102" s="112">
        <f>E103+E105+E107</f>
        <v>1078634</v>
      </c>
      <c r="F102" s="169">
        <f>F103+F105+F107</f>
        <v>1078634</v>
      </c>
      <c r="G102" s="112">
        <f>G103+G105+G107</f>
        <v>513757.80000000005</v>
      </c>
      <c r="H102" s="113">
        <f t="shared" si="14"/>
        <v>47.630410315269131</v>
      </c>
    </row>
    <row r="103" spans="1:8" ht="39.6">
      <c r="A103" s="114" t="s">
        <v>78</v>
      </c>
      <c r="B103" s="111" t="s">
        <v>329</v>
      </c>
      <c r="C103" s="115" t="s">
        <v>79</v>
      </c>
      <c r="D103" s="115"/>
      <c r="E103" s="112">
        <f>E104</f>
        <v>69496</v>
      </c>
      <c r="F103" s="169">
        <f>F104</f>
        <v>69496</v>
      </c>
      <c r="G103" s="112">
        <f>G104</f>
        <v>35608.800000000003</v>
      </c>
      <c r="H103" s="113">
        <f t="shared" si="14"/>
        <v>51.23863243927709</v>
      </c>
    </row>
    <row r="104" spans="1:8">
      <c r="A104" s="114" t="s">
        <v>83</v>
      </c>
      <c r="B104" s="111" t="s">
        <v>329</v>
      </c>
      <c r="C104" s="115" t="s">
        <v>84</v>
      </c>
      <c r="D104" s="115">
        <v>900303</v>
      </c>
      <c r="E104" s="121">
        <v>69496</v>
      </c>
      <c r="F104" s="171">
        <v>69496</v>
      </c>
      <c r="G104" s="121">
        <v>35608.800000000003</v>
      </c>
      <c r="H104" s="113">
        <f t="shared" si="14"/>
        <v>51.23863243927709</v>
      </c>
    </row>
    <row r="105" spans="1:8" ht="13.2" customHeight="1">
      <c r="A105" s="114" t="s">
        <v>73</v>
      </c>
      <c r="B105" s="111" t="s">
        <v>329</v>
      </c>
      <c r="C105" s="115" t="s">
        <v>74</v>
      </c>
      <c r="D105" s="115"/>
      <c r="E105" s="112">
        <f>E106</f>
        <v>347</v>
      </c>
      <c r="F105" s="169">
        <f>F106</f>
        <v>347</v>
      </c>
      <c r="G105" s="112">
        <f>G106</f>
        <v>69.3</v>
      </c>
      <c r="H105" s="113">
        <f t="shared" si="14"/>
        <v>19.971181556195962</v>
      </c>
    </row>
    <row r="106" spans="1:8" ht="26.4">
      <c r="A106" s="114" t="s">
        <v>75</v>
      </c>
      <c r="B106" s="111" t="s">
        <v>329</v>
      </c>
      <c r="C106" s="115" t="s">
        <v>76</v>
      </c>
      <c r="D106" s="115">
        <v>900303</v>
      </c>
      <c r="E106" s="121">
        <v>347</v>
      </c>
      <c r="F106" s="171">
        <v>347</v>
      </c>
      <c r="G106" s="121">
        <v>69.3</v>
      </c>
      <c r="H106" s="113">
        <f t="shared" si="14"/>
        <v>19.971181556195962</v>
      </c>
    </row>
    <row r="107" spans="1:8" ht="26.4">
      <c r="A107" s="114" t="s">
        <v>67</v>
      </c>
      <c r="B107" s="111" t="s">
        <v>329</v>
      </c>
      <c r="C107" s="115" t="s">
        <v>68</v>
      </c>
      <c r="D107" s="115"/>
      <c r="E107" s="112">
        <f>E108</f>
        <v>1008791</v>
      </c>
      <c r="F107" s="169">
        <f>F108</f>
        <v>1008791</v>
      </c>
      <c r="G107" s="112">
        <f>G108</f>
        <v>478079.7</v>
      </c>
      <c r="H107" s="113">
        <f t="shared" si="14"/>
        <v>47.391352619125271</v>
      </c>
    </row>
    <row r="108" spans="1:8" ht="13.2" customHeight="1">
      <c r="A108" s="114" t="s">
        <v>69</v>
      </c>
      <c r="B108" s="111" t="s">
        <v>329</v>
      </c>
      <c r="C108" s="115" t="s">
        <v>70</v>
      </c>
      <c r="D108" s="115">
        <v>900303</v>
      </c>
      <c r="E108" s="112">
        <v>1008791</v>
      </c>
      <c r="F108" s="169">
        <v>1008791</v>
      </c>
      <c r="G108" s="112">
        <f>140789.2+335153.7+2136.8</f>
        <v>478079.7</v>
      </c>
      <c r="H108" s="113">
        <f t="shared" si="14"/>
        <v>47.391352619125271</v>
      </c>
    </row>
    <row r="109" spans="1:8" ht="173.25" customHeight="1">
      <c r="A109" s="114" t="s">
        <v>661</v>
      </c>
      <c r="B109" s="111" t="s">
        <v>660</v>
      </c>
      <c r="C109" s="115"/>
      <c r="D109" s="115"/>
      <c r="E109" s="112">
        <f>E110+E112</f>
        <v>25129</v>
      </c>
      <c r="F109" s="169">
        <f>F110+F112</f>
        <v>25129</v>
      </c>
      <c r="G109" s="112">
        <f>G110+G112</f>
        <v>25129</v>
      </c>
      <c r="H109" s="113">
        <f t="shared" si="14"/>
        <v>100</v>
      </c>
    </row>
    <row r="110" spans="1:8" ht="39.6">
      <c r="A110" s="114" t="s">
        <v>78</v>
      </c>
      <c r="B110" s="111" t="s">
        <v>660</v>
      </c>
      <c r="C110" s="115" t="s">
        <v>79</v>
      </c>
      <c r="D110" s="115"/>
      <c r="E110" s="112">
        <f>E111</f>
        <v>937.5</v>
      </c>
      <c r="F110" s="169">
        <f>F111</f>
        <v>937.5</v>
      </c>
      <c r="G110" s="112">
        <f>G111</f>
        <v>937.5</v>
      </c>
      <c r="H110" s="113">
        <f t="shared" si="14"/>
        <v>100</v>
      </c>
    </row>
    <row r="111" spans="1:8">
      <c r="A111" s="114" t="s">
        <v>83</v>
      </c>
      <c r="B111" s="111" t="s">
        <v>660</v>
      </c>
      <c r="C111" s="115" t="s">
        <v>84</v>
      </c>
      <c r="D111" s="115">
        <v>900203</v>
      </c>
      <c r="E111" s="121">
        <v>937.5</v>
      </c>
      <c r="F111" s="171">
        <v>937.5</v>
      </c>
      <c r="G111" s="121">
        <v>937.5</v>
      </c>
      <c r="H111" s="113">
        <f t="shared" si="14"/>
        <v>100</v>
      </c>
    </row>
    <row r="112" spans="1:8" ht="26.4">
      <c r="A112" s="114" t="s">
        <v>67</v>
      </c>
      <c r="B112" s="111" t="s">
        <v>660</v>
      </c>
      <c r="C112" s="115" t="s">
        <v>68</v>
      </c>
      <c r="D112" s="115"/>
      <c r="E112" s="112">
        <f>E113</f>
        <v>24191.5</v>
      </c>
      <c r="F112" s="169">
        <f>F113</f>
        <v>24191.5</v>
      </c>
      <c r="G112" s="112">
        <f>G113</f>
        <v>24191.5</v>
      </c>
      <c r="H112" s="113">
        <f t="shared" si="14"/>
        <v>100</v>
      </c>
    </row>
    <row r="113" spans="1:8" ht="13.2" customHeight="1">
      <c r="A113" s="114" t="s">
        <v>69</v>
      </c>
      <c r="B113" s="111" t="s">
        <v>660</v>
      </c>
      <c r="C113" s="115" t="s">
        <v>70</v>
      </c>
      <c r="D113" s="115">
        <v>900203</v>
      </c>
      <c r="E113" s="112">
        <v>24191.5</v>
      </c>
      <c r="F113" s="169">
        <v>24191.5</v>
      </c>
      <c r="G113" s="112">
        <v>24191.5</v>
      </c>
      <c r="H113" s="113">
        <f t="shared" si="14"/>
        <v>100</v>
      </c>
    </row>
    <row r="114" spans="1:8" ht="39.6">
      <c r="A114" s="110" t="s">
        <v>380</v>
      </c>
      <c r="B114" s="111" t="s">
        <v>330</v>
      </c>
      <c r="C114" s="71"/>
      <c r="D114" s="71"/>
      <c r="E114" s="112">
        <f>E115+E117</f>
        <v>15643</v>
      </c>
      <c r="F114" s="169">
        <f>F115+F117</f>
        <v>15643</v>
      </c>
      <c r="G114" s="112">
        <f>G115+G117</f>
        <v>7996.9</v>
      </c>
      <c r="H114" s="113">
        <f t="shared" si="14"/>
        <v>51.121268298919645</v>
      </c>
    </row>
    <row r="115" spans="1:8" ht="41.4" customHeight="1">
      <c r="A115" s="114" t="s">
        <v>78</v>
      </c>
      <c r="B115" s="111" t="s">
        <v>330</v>
      </c>
      <c r="C115" s="115" t="s">
        <v>79</v>
      </c>
      <c r="D115" s="71"/>
      <c r="E115" s="112">
        <f>E116</f>
        <v>726</v>
      </c>
      <c r="F115" s="169">
        <f>F116</f>
        <v>726</v>
      </c>
      <c r="G115" s="112">
        <f>G116</f>
        <v>317</v>
      </c>
      <c r="H115" s="113">
        <f t="shared" si="14"/>
        <v>43.663911845730027</v>
      </c>
    </row>
    <row r="116" spans="1:8" ht="16.2" customHeight="1">
      <c r="A116" s="114" t="s">
        <v>83</v>
      </c>
      <c r="B116" s="111" t="s">
        <v>330</v>
      </c>
      <c r="C116" s="115" t="s">
        <v>84</v>
      </c>
      <c r="D116" s="115">
        <v>900303</v>
      </c>
      <c r="E116" s="112">
        <v>726</v>
      </c>
      <c r="F116" s="169">
        <v>726</v>
      </c>
      <c r="G116" s="112">
        <v>317</v>
      </c>
      <c r="H116" s="113">
        <f t="shared" si="14"/>
        <v>43.663911845730027</v>
      </c>
    </row>
    <row r="117" spans="1:8" ht="26.4">
      <c r="A117" s="114" t="s">
        <v>67</v>
      </c>
      <c r="B117" s="111" t="s">
        <v>330</v>
      </c>
      <c r="C117" s="115" t="s">
        <v>68</v>
      </c>
      <c r="D117" s="115"/>
      <c r="E117" s="112">
        <f>E118</f>
        <v>14917</v>
      </c>
      <c r="F117" s="169">
        <f>F118</f>
        <v>14917</v>
      </c>
      <c r="G117" s="112">
        <f>G118</f>
        <v>7679.9</v>
      </c>
      <c r="H117" s="113">
        <f t="shared" si="14"/>
        <v>51.484212643292878</v>
      </c>
    </row>
    <row r="118" spans="1:8" ht="13.2" customHeight="1">
      <c r="A118" s="114" t="s">
        <v>69</v>
      </c>
      <c r="B118" s="111" t="s">
        <v>330</v>
      </c>
      <c r="C118" s="115" t="s">
        <v>70</v>
      </c>
      <c r="D118" s="115">
        <v>900303</v>
      </c>
      <c r="E118" s="112">
        <v>14917</v>
      </c>
      <c r="F118" s="169">
        <v>14917</v>
      </c>
      <c r="G118" s="112">
        <v>7679.9</v>
      </c>
      <c r="H118" s="113">
        <f t="shared" si="14"/>
        <v>51.484212643292878</v>
      </c>
    </row>
    <row r="119" spans="1:8" ht="26.4">
      <c r="A119" s="114" t="s">
        <v>646</v>
      </c>
      <c r="B119" s="111" t="s">
        <v>647</v>
      </c>
      <c r="C119" s="115"/>
      <c r="D119" s="115"/>
      <c r="E119" s="112">
        <f t="shared" ref="E119:G120" si="17">E120</f>
        <v>2850</v>
      </c>
      <c r="F119" s="169">
        <f t="shared" si="17"/>
        <v>2850</v>
      </c>
      <c r="G119" s="112">
        <f t="shared" si="17"/>
        <v>0</v>
      </c>
      <c r="H119" s="113">
        <f t="shared" si="14"/>
        <v>0</v>
      </c>
    </row>
    <row r="120" spans="1:8" ht="39.6">
      <c r="A120" s="114" t="s">
        <v>78</v>
      </c>
      <c r="B120" s="111" t="s">
        <v>647</v>
      </c>
      <c r="C120" s="115" t="s">
        <v>79</v>
      </c>
      <c r="D120" s="115"/>
      <c r="E120" s="112">
        <f t="shared" si="17"/>
        <v>2850</v>
      </c>
      <c r="F120" s="169">
        <f t="shared" si="17"/>
        <v>2850</v>
      </c>
      <c r="G120" s="112">
        <f t="shared" si="17"/>
        <v>0</v>
      </c>
      <c r="H120" s="113">
        <f t="shared" si="14"/>
        <v>0</v>
      </c>
    </row>
    <row r="121" spans="1:8">
      <c r="A121" s="114" t="s">
        <v>83</v>
      </c>
      <c r="B121" s="111" t="s">
        <v>647</v>
      </c>
      <c r="C121" s="115" t="s">
        <v>84</v>
      </c>
      <c r="D121" s="115">
        <v>900303</v>
      </c>
      <c r="E121" s="112">
        <v>2850</v>
      </c>
      <c r="F121" s="169">
        <v>2850</v>
      </c>
      <c r="G121" s="112">
        <v>0</v>
      </c>
      <c r="H121" s="113">
        <f t="shared" si="14"/>
        <v>0</v>
      </c>
    </row>
    <row r="122" spans="1:8" ht="50.25" customHeight="1">
      <c r="A122" s="108" t="s">
        <v>383</v>
      </c>
      <c r="B122" s="109" t="s">
        <v>135</v>
      </c>
      <c r="C122" s="74"/>
      <c r="D122" s="74"/>
      <c r="E122" s="105">
        <f>E123+E130+E138+E135</f>
        <v>65514.8</v>
      </c>
      <c r="F122" s="168">
        <f>F123+F130+F138+F135</f>
        <v>65514.8</v>
      </c>
      <c r="G122" s="105">
        <f>G123+G130+G138+G135</f>
        <v>26664.199999999997</v>
      </c>
      <c r="H122" s="106">
        <f t="shared" si="14"/>
        <v>40.699506065804975</v>
      </c>
    </row>
    <row r="123" spans="1:8" ht="39.6">
      <c r="A123" s="114" t="s">
        <v>384</v>
      </c>
      <c r="B123" s="111" t="s">
        <v>332</v>
      </c>
      <c r="C123" s="115"/>
      <c r="D123" s="115"/>
      <c r="E123" s="112">
        <f>E124+E127</f>
        <v>24469</v>
      </c>
      <c r="F123" s="169">
        <f>F124+F127</f>
        <v>24469</v>
      </c>
      <c r="G123" s="112">
        <f>G124+G127</f>
        <v>12748.4</v>
      </c>
      <c r="H123" s="113">
        <f t="shared" si="14"/>
        <v>52.100208426989248</v>
      </c>
    </row>
    <row r="124" spans="1:8" ht="13.2" customHeight="1">
      <c r="A124" s="114" t="s">
        <v>73</v>
      </c>
      <c r="B124" s="111" t="s">
        <v>332</v>
      </c>
      <c r="C124" s="115" t="s">
        <v>74</v>
      </c>
      <c r="D124" s="115"/>
      <c r="E124" s="112">
        <f>E125+E126</f>
        <v>23263</v>
      </c>
      <c r="F124" s="169">
        <f>F125+F126</f>
        <v>23263</v>
      </c>
      <c r="G124" s="112">
        <f>G125+G126</f>
        <v>12748.4</v>
      </c>
      <c r="H124" s="113">
        <f t="shared" si="14"/>
        <v>54.801186433392083</v>
      </c>
    </row>
    <row r="125" spans="1:8" ht="26.4">
      <c r="A125" s="114" t="s">
        <v>75</v>
      </c>
      <c r="B125" s="111" t="s">
        <v>332</v>
      </c>
      <c r="C125" s="115" t="s">
        <v>76</v>
      </c>
      <c r="D125" s="115">
        <v>900302</v>
      </c>
      <c r="E125" s="112">
        <v>18867</v>
      </c>
      <c r="F125" s="169">
        <v>18867</v>
      </c>
      <c r="G125" s="112">
        <v>9933.7999999999993</v>
      </c>
      <c r="H125" s="113">
        <f t="shared" si="14"/>
        <v>52.651719934276777</v>
      </c>
    </row>
    <row r="126" spans="1:8" ht="26.4">
      <c r="A126" s="114" t="s">
        <v>75</v>
      </c>
      <c r="B126" s="111" t="s">
        <v>332</v>
      </c>
      <c r="C126" s="115" t="s">
        <v>76</v>
      </c>
      <c r="D126" s="115">
        <v>900100</v>
      </c>
      <c r="E126" s="112">
        <v>4396</v>
      </c>
      <c r="F126" s="169">
        <v>4396</v>
      </c>
      <c r="G126" s="112">
        <v>2814.6</v>
      </c>
      <c r="H126" s="113">
        <f t="shared" si="14"/>
        <v>64.026387625113728</v>
      </c>
    </row>
    <row r="127" spans="1:8" ht="26.4">
      <c r="A127" s="114" t="s">
        <v>67</v>
      </c>
      <c r="B127" s="111" t="s">
        <v>332</v>
      </c>
      <c r="C127" s="115" t="s">
        <v>68</v>
      </c>
      <c r="D127" s="115"/>
      <c r="E127" s="112">
        <f>E128+E129</f>
        <v>1206</v>
      </c>
      <c r="F127" s="169">
        <f>F128+F129</f>
        <v>1206</v>
      </c>
      <c r="G127" s="112">
        <f>G128+G129</f>
        <v>0</v>
      </c>
      <c r="H127" s="113">
        <f t="shared" si="14"/>
        <v>0</v>
      </c>
    </row>
    <row r="128" spans="1:8">
      <c r="A128" s="114" t="s">
        <v>69</v>
      </c>
      <c r="B128" s="111" t="s">
        <v>332</v>
      </c>
      <c r="C128" s="115" t="s">
        <v>70</v>
      </c>
      <c r="D128" s="115">
        <v>900302</v>
      </c>
      <c r="E128" s="112">
        <v>978</v>
      </c>
      <c r="F128" s="169">
        <v>978</v>
      </c>
      <c r="G128" s="112">
        <v>0</v>
      </c>
      <c r="H128" s="113">
        <f t="shared" si="14"/>
        <v>0</v>
      </c>
    </row>
    <row r="129" spans="1:8">
      <c r="A129" s="114" t="s">
        <v>69</v>
      </c>
      <c r="B129" s="111" t="s">
        <v>332</v>
      </c>
      <c r="C129" s="115" t="s">
        <v>70</v>
      </c>
      <c r="D129" s="115">
        <v>900100</v>
      </c>
      <c r="E129" s="112">
        <v>228</v>
      </c>
      <c r="F129" s="169">
        <v>228</v>
      </c>
      <c r="G129" s="112">
        <v>0</v>
      </c>
      <c r="H129" s="113">
        <f t="shared" si="14"/>
        <v>0</v>
      </c>
    </row>
    <row r="130" spans="1:8" ht="26.4">
      <c r="A130" s="110" t="s">
        <v>385</v>
      </c>
      <c r="B130" s="111" t="s">
        <v>331</v>
      </c>
      <c r="C130" s="115"/>
      <c r="D130" s="71"/>
      <c r="E130" s="112">
        <f>E131+E133</f>
        <v>18</v>
      </c>
      <c r="F130" s="169">
        <f>F131+F133</f>
        <v>18</v>
      </c>
      <c r="G130" s="112">
        <f>G131+G133</f>
        <v>12.4</v>
      </c>
      <c r="H130" s="113">
        <f t="shared" si="14"/>
        <v>68.888888888888886</v>
      </c>
    </row>
    <row r="131" spans="1:8">
      <c r="A131" s="114" t="s">
        <v>63</v>
      </c>
      <c r="B131" s="111" t="s">
        <v>331</v>
      </c>
      <c r="C131" s="115" t="s">
        <v>64</v>
      </c>
      <c r="D131" s="115"/>
      <c r="E131" s="112">
        <f>E132</f>
        <v>13</v>
      </c>
      <c r="F131" s="169">
        <f>F132</f>
        <v>13</v>
      </c>
      <c r="G131" s="112">
        <f>G132</f>
        <v>10.6</v>
      </c>
      <c r="H131" s="113">
        <f t="shared" si="14"/>
        <v>81.538461538461533</v>
      </c>
    </row>
    <row r="132" spans="1:8">
      <c r="A132" s="114" t="s">
        <v>65</v>
      </c>
      <c r="B132" s="111" t="s">
        <v>331</v>
      </c>
      <c r="C132" s="115" t="s">
        <v>66</v>
      </c>
      <c r="D132" s="115">
        <v>900303</v>
      </c>
      <c r="E132" s="121">
        <v>13</v>
      </c>
      <c r="F132" s="171">
        <v>13</v>
      </c>
      <c r="G132" s="121">
        <v>10.6</v>
      </c>
      <c r="H132" s="113">
        <f t="shared" si="14"/>
        <v>81.538461538461533</v>
      </c>
    </row>
    <row r="133" spans="1:8" ht="26.4">
      <c r="A133" s="114" t="s">
        <v>67</v>
      </c>
      <c r="B133" s="111" t="s">
        <v>331</v>
      </c>
      <c r="C133" s="115" t="s">
        <v>68</v>
      </c>
      <c r="D133" s="115"/>
      <c r="E133" s="112">
        <f>E134</f>
        <v>5</v>
      </c>
      <c r="F133" s="169">
        <f>F134</f>
        <v>5</v>
      </c>
      <c r="G133" s="112">
        <f>G134</f>
        <v>1.8</v>
      </c>
      <c r="H133" s="113">
        <f t="shared" si="14"/>
        <v>36</v>
      </c>
    </row>
    <row r="134" spans="1:8" ht="13.2" customHeight="1">
      <c r="A134" s="114" t="s">
        <v>69</v>
      </c>
      <c r="B134" s="111" t="s">
        <v>331</v>
      </c>
      <c r="C134" s="115" t="s">
        <v>70</v>
      </c>
      <c r="D134" s="115">
        <v>900303</v>
      </c>
      <c r="E134" s="121">
        <v>5</v>
      </c>
      <c r="F134" s="171">
        <v>5</v>
      </c>
      <c r="G134" s="121">
        <v>1.8</v>
      </c>
      <c r="H134" s="113">
        <f t="shared" si="14"/>
        <v>36</v>
      </c>
    </row>
    <row r="135" spans="1:8" ht="52.8">
      <c r="A135" s="114" t="s">
        <v>689</v>
      </c>
      <c r="B135" s="111" t="s">
        <v>696</v>
      </c>
      <c r="C135" s="115"/>
      <c r="D135" s="115"/>
      <c r="E135" s="121">
        <f t="shared" ref="E135:G136" si="18">E136</f>
        <v>2646</v>
      </c>
      <c r="F135" s="171">
        <f t="shared" si="18"/>
        <v>2646</v>
      </c>
      <c r="G135" s="121">
        <f t="shared" si="18"/>
        <v>781.6</v>
      </c>
      <c r="H135" s="113">
        <f t="shared" si="14"/>
        <v>29.538926681783828</v>
      </c>
    </row>
    <row r="136" spans="1:8" ht="26.4">
      <c r="A136" s="114" t="s">
        <v>67</v>
      </c>
      <c r="B136" s="111" t="s">
        <v>696</v>
      </c>
      <c r="C136" s="115" t="s">
        <v>68</v>
      </c>
      <c r="D136" s="115"/>
      <c r="E136" s="121">
        <f t="shared" si="18"/>
        <v>2646</v>
      </c>
      <c r="F136" s="171">
        <f t="shared" si="18"/>
        <v>2646</v>
      </c>
      <c r="G136" s="121">
        <f t="shared" si="18"/>
        <v>781.6</v>
      </c>
      <c r="H136" s="113">
        <f t="shared" si="14"/>
        <v>29.538926681783828</v>
      </c>
    </row>
    <row r="137" spans="1:8" ht="13.2" customHeight="1">
      <c r="A137" s="114" t="s">
        <v>69</v>
      </c>
      <c r="B137" s="111" t="s">
        <v>696</v>
      </c>
      <c r="C137" s="115" t="s">
        <v>70</v>
      </c>
      <c r="D137" s="115">
        <v>900304</v>
      </c>
      <c r="E137" s="121">
        <v>2646</v>
      </c>
      <c r="F137" s="171">
        <v>2646</v>
      </c>
      <c r="G137" s="121">
        <v>781.6</v>
      </c>
      <c r="H137" s="113">
        <f t="shared" si="14"/>
        <v>29.538926681783828</v>
      </c>
    </row>
    <row r="138" spans="1:8" ht="26.4">
      <c r="A138" s="114" t="s">
        <v>386</v>
      </c>
      <c r="B138" s="111" t="s">
        <v>333</v>
      </c>
      <c r="C138" s="115"/>
      <c r="D138" s="115"/>
      <c r="E138" s="112">
        <f>E139</f>
        <v>38381.800000000003</v>
      </c>
      <c r="F138" s="169">
        <f>F139</f>
        <v>38381.800000000003</v>
      </c>
      <c r="G138" s="112">
        <f>G139</f>
        <v>13121.8</v>
      </c>
      <c r="H138" s="113">
        <f t="shared" si="14"/>
        <v>34.187557644508594</v>
      </c>
    </row>
    <row r="139" spans="1:8" ht="13.2" customHeight="1">
      <c r="A139" s="114" t="s">
        <v>73</v>
      </c>
      <c r="B139" s="111" t="s">
        <v>333</v>
      </c>
      <c r="C139" s="115">
        <v>200</v>
      </c>
      <c r="D139" s="115"/>
      <c r="E139" s="112">
        <f>E141+E142+E140</f>
        <v>38381.800000000003</v>
      </c>
      <c r="F139" s="169">
        <f>F141+F142+F140</f>
        <v>38381.800000000003</v>
      </c>
      <c r="G139" s="112">
        <f>G141+G142+G140</f>
        <v>13121.8</v>
      </c>
      <c r="H139" s="113">
        <f t="shared" ref="H139:H202" si="19">G139/F139*100</f>
        <v>34.187557644508594</v>
      </c>
    </row>
    <row r="140" spans="1:8" ht="26.4">
      <c r="A140" s="114" t="s">
        <v>75</v>
      </c>
      <c r="B140" s="111" t="s">
        <v>333</v>
      </c>
      <c r="C140" s="115">
        <v>240</v>
      </c>
      <c r="D140" s="115">
        <v>900202</v>
      </c>
      <c r="E140" s="121">
        <v>21493.8</v>
      </c>
      <c r="F140" s="171">
        <v>21493.8</v>
      </c>
      <c r="G140" s="121">
        <v>7348.2</v>
      </c>
      <c r="H140" s="113">
        <f t="shared" si="19"/>
        <v>34.187533149094158</v>
      </c>
    </row>
    <row r="141" spans="1:8" ht="26.4">
      <c r="A141" s="114" t="s">
        <v>75</v>
      </c>
      <c r="B141" s="111" t="s">
        <v>333</v>
      </c>
      <c r="C141" s="115">
        <v>240</v>
      </c>
      <c r="D141" s="115">
        <v>900302</v>
      </c>
      <c r="E141" s="121">
        <v>13049.8</v>
      </c>
      <c r="F141" s="171">
        <v>13049.8</v>
      </c>
      <c r="G141" s="121">
        <v>4461.3999999999996</v>
      </c>
      <c r="H141" s="113">
        <f t="shared" si="19"/>
        <v>34.187497126392742</v>
      </c>
    </row>
    <row r="142" spans="1:8" ht="26.4">
      <c r="A142" s="114" t="s">
        <v>75</v>
      </c>
      <c r="B142" s="111" t="s">
        <v>333</v>
      </c>
      <c r="C142" s="115">
        <v>240</v>
      </c>
      <c r="D142" s="115">
        <v>900100</v>
      </c>
      <c r="E142" s="121">
        <v>3838.2</v>
      </c>
      <c r="F142" s="171">
        <v>3838.2</v>
      </c>
      <c r="G142" s="121">
        <v>1312.2</v>
      </c>
      <c r="H142" s="113">
        <f t="shared" si="19"/>
        <v>34.187900578396125</v>
      </c>
    </row>
    <row r="143" spans="1:8" ht="20.25" customHeight="1">
      <c r="A143" s="107" t="s">
        <v>672</v>
      </c>
      <c r="B143" s="109" t="s">
        <v>674</v>
      </c>
      <c r="C143" s="115"/>
      <c r="D143" s="115"/>
      <c r="E143" s="122">
        <f>E144</f>
        <v>11387.4</v>
      </c>
      <c r="F143" s="172">
        <f>F144</f>
        <v>11387.4</v>
      </c>
      <c r="G143" s="122">
        <f>G144</f>
        <v>0</v>
      </c>
      <c r="H143" s="106">
        <f t="shared" si="19"/>
        <v>0</v>
      </c>
    </row>
    <row r="144" spans="1:8" ht="21" customHeight="1">
      <c r="A144" s="114" t="s">
        <v>673</v>
      </c>
      <c r="B144" s="111" t="s">
        <v>675</v>
      </c>
      <c r="C144" s="115"/>
      <c r="D144" s="115"/>
      <c r="E144" s="121">
        <f>E145+E147</f>
        <v>11387.4</v>
      </c>
      <c r="F144" s="171">
        <f>F145+F147</f>
        <v>11387.4</v>
      </c>
      <c r="G144" s="121">
        <f>G145+G147</f>
        <v>0</v>
      </c>
      <c r="H144" s="113">
        <f t="shared" si="19"/>
        <v>0</v>
      </c>
    </row>
    <row r="145" spans="1:8" ht="13.2" customHeight="1">
      <c r="A145" s="114" t="s">
        <v>73</v>
      </c>
      <c r="B145" s="111" t="s">
        <v>675</v>
      </c>
      <c r="C145" s="115" t="s">
        <v>74</v>
      </c>
      <c r="D145" s="115"/>
      <c r="E145" s="121">
        <f>E146</f>
        <v>3620</v>
      </c>
      <c r="F145" s="171">
        <f>F146</f>
        <v>3620</v>
      </c>
      <c r="G145" s="121">
        <f>G146</f>
        <v>0</v>
      </c>
      <c r="H145" s="113">
        <f t="shared" si="19"/>
        <v>0</v>
      </c>
    </row>
    <row r="146" spans="1:8" ht="26.4">
      <c r="A146" s="114" t="s">
        <v>75</v>
      </c>
      <c r="B146" s="111" t="s">
        <v>675</v>
      </c>
      <c r="C146" s="115" t="s">
        <v>76</v>
      </c>
      <c r="D146" s="115">
        <v>900100</v>
      </c>
      <c r="E146" s="121">
        <v>3620</v>
      </c>
      <c r="F146" s="171">
        <v>3620</v>
      </c>
      <c r="G146" s="121">
        <v>0</v>
      </c>
      <c r="H146" s="113">
        <f t="shared" si="19"/>
        <v>0</v>
      </c>
    </row>
    <row r="147" spans="1:8" ht="26.4">
      <c r="A147" s="114" t="s">
        <v>67</v>
      </c>
      <c r="B147" s="111" t="s">
        <v>675</v>
      </c>
      <c r="C147" s="115" t="s">
        <v>68</v>
      </c>
      <c r="D147" s="115"/>
      <c r="E147" s="121">
        <f>E148</f>
        <v>7767.4</v>
      </c>
      <c r="F147" s="171">
        <f>F148</f>
        <v>7767.4</v>
      </c>
      <c r="G147" s="121">
        <f>G148</f>
        <v>0</v>
      </c>
      <c r="H147" s="113">
        <f t="shared" si="19"/>
        <v>0</v>
      </c>
    </row>
    <row r="148" spans="1:8" ht="13.2" customHeight="1">
      <c r="A148" s="114" t="s">
        <v>69</v>
      </c>
      <c r="B148" s="111" t="s">
        <v>675</v>
      </c>
      <c r="C148" s="115" t="s">
        <v>70</v>
      </c>
      <c r="D148" s="115">
        <v>900100</v>
      </c>
      <c r="E148" s="121">
        <v>7767.4</v>
      </c>
      <c r="F148" s="171">
        <v>7767.4</v>
      </c>
      <c r="G148" s="121">
        <v>0</v>
      </c>
      <c r="H148" s="113">
        <f t="shared" si="19"/>
        <v>0</v>
      </c>
    </row>
    <row r="149" spans="1:8" ht="52.8">
      <c r="A149" s="108" t="s">
        <v>160</v>
      </c>
      <c r="B149" s="109" t="s">
        <v>542</v>
      </c>
      <c r="C149" s="103"/>
      <c r="D149" s="103"/>
      <c r="E149" s="105">
        <f>E155+E150</f>
        <v>11158.8</v>
      </c>
      <c r="F149" s="168">
        <f>F155+F150</f>
        <v>11158.8</v>
      </c>
      <c r="G149" s="105">
        <f>G155+G150</f>
        <v>5404.2</v>
      </c>
      <c r="H149" s="106">
        <f t="shared" si="19"/>
        <v>48.429938703086357</v>
      </c>
    </row>
    <row r="150" spans="1:8" ht="59.4" customHeight="1">
      <c r="A150" s="110" t="s">
        <v>644</v>
      </c>
      <c r="B150" s="115" t="s">
        <v>645</v>
      </c>
      <c r="C150" s="115"/>
      <c r="D150" s="115"/>
      <c r="E150" s="112">
        <f>E151+E153</f>
        <v>4647</v>
      </c>
      <c r="F150" s="169">
        <f>F151+F153</f>
        <v>4647</v>
      </c>
      <c r="G150" s="112">
        <f>G151+G153</f>
        <v>0</v>
      </c>
      <c r="H150" s="113">
        <f t="shared" si="19"/>
        <v>0</v>
      </c>
    </row>
    <row r="151" spans="1:8" ht="13.2" customHeight="1">
      <c r="A151" s="114" t="s">
        <v>73</v>
      </c>
      <c r="B151" s="115" t="s">
        <v>645</v>
      </c>
      <c r="C151" s="115">
        <v>200</v>
      </c>
      <c r="D151" s="115"/>
      <c r="E151" s="112">
        <f>E152</f>
        <v>256.8</v>
      </c>
      <c r="F151" s="169">
        <f>F152</f>
        <v>256.8</v>
      </c>
      <c r="G151" s="112">
        <f>G152</f>
        <v>0</v>
      </c>
      <c r="H151" s="113">
        <f t="shared" si="19"/>
        <v>0</v>
      </c>
    </row>
    <row r="152" spans="1:8" ht="26.4">
      <c r="A152" s="114" t="s">
        <v>75</v>
      </c>
      <c r="B152" s="115" t="s">
        <v>645</v>
      </c>
      <c r="C152" s="115">
        <v>240</v>
      </c>
      <c r="D152" s="115">
        <v>900303</v>
      </c>
      <c r="E152" s="112">
        <v>256.8</v>
      </c>
      <c r="F152" s="169">
        <v>256.8</v>
      </c>
      <c r="G152" s="112">
        <v>0</v>
      </c>
      <c r="H152" s="113">
        <f t="shared" si="19"/>
        <v>0</v>
      </c>
    </row>
    <row r="153" spans="1:8" ht="26.4">
      <c r="A153" s="114" t="s">
        <v>67</v>
      </c>
      <c r="B153" s="115" t="s">
        <v>645</v>
      </c>
      <c r="C153" s="115" t="s">
        <v>68</v>
      </c>
      <c r="D153" s="115"/>
      <c r="E153" s="112">
        <f>E154</f>
        <v>4390.2</v>
      </c>
      <c r="F153" s="169">
        <f>F154</f>
        <v>4390.2</v>
      </c>
      <c r="G153" s="112">
        <f>G154</f>
        <v>0</v>
      </c>
      <c r="H153" s="113">
        <f t="shared" si="19"/>
        <v>0</v>
      </c>
    </row>
    <row r="154" spans="1:8" ht="13.2" customHeight="1">
      <c r="A154" s="114" t="s">
        <v>69</v>
      </c>
      <c r="B154" s="115" t="s">
        <v>645</v>
      </c>
      <c r="C154" s="115" t="s">
        <v>70</v>
      </c>
      <c r="D154" s="115">
        <v>900303</v>
      </c>
      <c r="E154" s="112">
        <v>4390.2</v>
      </c>
      <c r="F154" s="169">
        <v>4390.2</v>
      </c>
      <c r="G154" s="112">
        <v>0</v>
      </c>
      <c r="H154" s="113">
        <f t="shared" si="19"/>
        <v>0</v>
      </c>
    </row>
    <row r="155" spans="1:8" ht="26.4">
      <c r="A155" s="117" t="s">
        <v>153</v>
      </c>
      <c r="B155" s="111" t="s">
        <v>543</v>
      </c>
      <c r="C155" s="115"/>
      <c r="D155" s="115"/>
      <c r="E155" s="112">
        <f t="shared" ref="E155:G156" si="20">E156</f>
        <v>6511.8</v>
      </c>
      <c r="F155" s="169">
        <f t="shared" si="20"/>
        <v>6511.8</v>
      </c>
      <c r="G155" s="112">
        <f t="shared" si="20"/>
        <v>5404.2</v>
      </c>
      <c r="H155" s="113">
        <f t="shared" si="19"/>
        <v>82.990878098221685</v>
      </c>
    </row>
    <row r="156" spans="1:8" ht="26.4">
      <c r="A156" s="114" t="s">
        <v>67</v>
      </c>
      <c r="B156" s="111" t="s">
        <v>543</v>
      </c>
      <c r="C156" s="115" t="s">
        <v>68</v>
      </c>
      <c r="D156" s="115"/>
      <c r="E156" s="112">
        <f>E157</f>
        <v>6511.8</v>
      </c>
      <c r="F156" s="169">
        <f>F157</f>
        <v>6511.8</v>
      </c>
      <c r="G156" s="112">
        <f t="shared" si="20"/>
        <v>5404.2</v>
      </c>
      <c r="H156" s="113">
        <f t="shared" si="19"/>
        <v>82.990878098221685</v>
      </c>
    </row>
    <row r="157" spans="1:8" ht="13.2" customHeight="1">
      <c r="A157" s="114" t="s">
        <v>69</v>
      </c>
      <c r="B157" s="111" t="s">
        <v>543</v>
      </c>
      <c r="C157" s="115" t="s">
        <v>70</v>
      </c>
      <c r="D157" s="115">
        <v>900100</v>
      </c>
      <c r="E157" s="121">
        <v>6511.8</v>
      </c>
      <c r="F157" s="171">
        <v>6511.8</v>
      </c>
      <c r="G157" s="121">
        <v>5404.2</v>
      </c>
      <c r="H157" s="113">
        <f t="shared" si="19"/>
        <v>82.990878098221685</v>
      </c>
    </row>
    <row r="158" spans="1:8" ht="26.4">
      <c r="A158" s="107" t="s">
        <v>668</v>
      </c>
      <c r="B158" s="109" t="s">
        <v>669</v>
      </c>
      <c r="C158" s="71"/>
      <c r="D158" s="115"/>
      <c r="E158" s="105">
        <f t="shared" ref="E158:F160" si="21">E159</f>
        <v>15331.5</v>
      </c>
      <c r="F158" s="168">
        <f t="shared" si="21"/>
        <v>15331.5</v>
      </c>
      <c r="G158" s="105">
        <f t="shared" ref="G158:G160" si="22">G159</f>
        <v>0</v>
      </c>
      <c r="H158" s="113">
        <f t="shared" si="19"/>
        <v>0</v>
      </c>
    </row>
    <row r="159" spans="1:8" ht="66">
      <c r="A159" s="114" t="s">
        <v>670</v>
      </c>
      <c r="B159" s="111" t="s">
        <v>671</v>
      </c>
      <c r="C159" s="71"/>
      <c r="D159" s="115"/>
      <c r="E159" s="112">
        <f t="shared" si="21"/>
        <v>15331.5</v>
      </c>
      <c r="F159" s="169">
        <f t="shared" si="21"/>
        <v>15331.5</v>
      </c>
      <c r="G159" s="112">
        <f t="shared" si="22"/>
        <v>0</v>
      </c>
      <c r="H159" s="113">
        <f t="shared" si="19"/>
        <v>0</v>
      </c>
    </row>
    <row r="160" spans="1:8" ht="26.4">
      <c r="A160" s="114" t="s">
        <v>67</v>
      </c>
      <c r="B160" s="111" t="s">
        <v>671</v>
      </c>
      <c r="C160" s="71">
        <v>600</v>
      </c>
      <c r="D160" s="115"/>
      <c r="E160" s="112">
        <f t="shared" si="21"/>
        <v>15331.5</v>
      </c>
      <c r="F160" s="169">
        <f t="shared" si="21"/>
        <v>15331.5</v>
      </c>
      <c r="G160" s="112">
        <f t="shared" si="22"/>
        <v>0</v>
      </c>
      <c r="H160" s="113">
        <f t="shared" si="19"/>
        <v>0</v>
      </c>
    </row>
    <row r="161" spans="1:8" ht="13.2" customHeight="1">
      <c r="A161" s="114" t="s">
        <v>69</v>
      </c>
      <c r="B161" s="111" t="s">
        <v>671</v>
      </c>
      <c r="C161" s="71">
        <v>610</v>
      </c>
      <c r="D161" s="115">
        <v>900100</v>
      </c>
      <c r="E161" s="112">
        <v>15331.5</v>
      </c>
      <c r="F161" s="169">
        <v>15331.5</v>
      </c>
      <c r="G161" s="112">
        <v>0</v>
      </c>
      <c r="H161" s="113">
        <f t="shared" si="19"/>
        <v>0</v>
      </c>
    </row>
    <row r="162" spans="1:8" s="79" customFormat="1">
      <c r="A162" s="107" t="s">
        <v>529</v>
      </c>
      <c r="B162" s="109" t="s">
        <v>577</v>
      </c>
      <c r="C162" s="76"/>
      <c r="D162" s="103"/>
      <c r="E162" s="105">
        <f t="shared" ref="E162:G163" si="23">E163</f>
        <v>4188</v>
      </c>
      <c r="F162" s="168">
        <f t="shared" si="23"/>
        <v>4188</v>
      </c>
      <c r="G162" s="105">
        <f t="shared" si="23"/>
        <v>2443.1</v>
      </c>
      <c r="H162" s="106">
        <f t="shared" si="19"/>
        <v>58.335721107927405</v>
      </c>
    </row>
    <row r="163" spans="1:8" ht="132">
      <c r="A163" s="114" t="s">
        <v>580</v>
      </c>
      <c r="B163" s="111" t="s">
        <v>578</v>
      </c>
      <c r="C163" s="71"/>
      <c r="D163" s="115"/>
      <c r="E163" s="112">
        <f t="shared" si="23"/>
        <v>4188</v>
      </c>
      <c r="F163" s="169">
        <f t="shared" si="23"/>
        <v>4188</v>
      </c>
      <c r="G163" s="112">
        <f t="shared" si="23"/>
        <v>2443.1</v>
      </c>
      <c r="H163" s="113">
        <f t="shared" si="19"/>
        <v>58.335721107927405</v>
      </c>
    </row>
    <row r="164" spans="1:8" ht="26.4">
      <c r="A164" s="114" t="s">
        <v>67</v>
      </c>
      <c r="B164" s="111" t="s">
        <v>578</v>
      </c>
      <c r="C164" s="71">
        <v>600</v>
      </c>
      <c r="D164" s="115"/>
      <c r="E164" s="112">
        <f>E166+E165</f>
        <v>4188</v>
      </c>
      <c r="F164" s="169">
        <f>F166+F165</f>
        <v>4188</v>
      </c>
      <c r="G164" s="112">
        <f>G166+G165</f>
        <v>2443.1</v>
      </c>
      <c r="H164" s="113">
        <f t="shared" si="19"/>
        <v>58.335721107927405</v>
      </c>
    </row>
    <row r="165" spans="1:8" ht="13.2" customHeight="1">
      <c r="A165" s="114" t="s">
        <v>69</v>
      </c>
      <c r="B165" s="111" t="s">
        <v>578</v>
      </c>
      <c r="C165" s="71">
        <v>610</v>
      </c>
      <c r="D165" s="115">
        <v>900203</v>
      </c>
      <c r="E165" s="112">
        <v>3141</v>
      </c>
      <c r="F165" s="169">
        <v>3141</v>
      </c>
      <c r="G165" s="112">
        <v>1832.3</v>
      </c>
      <c r="H165" s="113">
        <f t="shared" si="19"/>
        <v>58.334925183062715</v>
      </c>
    </row>
    <row r="166" spans="1:8" ht="13.2" customHeight="1">
      <c r="A166" s="114" t="s">
        <v>69</v>
      </c>
      <c r="B166" s="111" t="s">
        <v>578</v>
      </c>
      <c r="C166" s="71">
        <v>610</v>
      </c>
      <c r="D166" s="115">
        <v>900303</v>
      </c>
      <c r="E166" s="112">
        <v>1047</v>
      </c>
      <c r="F166" s="169">
        <v>1047</v>
      </c>
      <c r="G166" s="112">
        <v>610.79999999999995</v>
      </c>
      <c r="H166" s="113">
        <f t="shared" si="19"/>
        <v>58.338108882521489</v>
      </c>
    </row>
    <row r="167" spans="1:8" ht="29.4" customHeight="1">
      <c r="A167" s="108" t="s">
        <v>388</v>
      </c>
      <c r="B167" s="109" t="s">
        <v>136</v>
      </c>
      <c r="C167" s="73"/>
      <c r="D167" s="73"/>
      <c r="E167" s="105">
        <f>E168+E172+E191+E187</f>
        <v>85215.2</v>
      </c>
      <c r="F167" s="168">
        <f>F168+F172+F191+F187</f>
        <v>85215.2</v>
      </c>
      <c r="G167" s="105">
        <f>G168+G172+G191+G187</f>
        <v>38298.600000000006</v>
      </c>
      <c r="H167" s="106">
        <f t="shared" si="19"/>
        <v>44.943390381058784</v>
      </c>
    </row>
    <row r="168" spans="1:8" ht="39.6">
      <c r="A168" s="108" t="s">
        <v>401</v>
      </c>
      <c r="B168" s="109" t="s">
        <v>402</v>
      </c>
      <c r="C168" s="73"/>
      <c r="D168" s="73"/>
      <c r="E168" s="105">
        <f t="shared" ref="E168:F170" si="24">E169</f>
        <v>600</v>
      </c>
      <c r="F168" s="168">
        <f t="shared" si="24"/>
        <v>600</v>
      </c>
      <c r="G168" s="105">
        <f t="shared" ref="G168:G170" si="25">G169</f>
        <v>0</v>
      </c>
      <c r="H168" s="106">
        <f t="shared" si="19"/>
        <v>0</v>
      </c>
    </row>
    <row r="169" spans="1:8">
      <c r="A169" s="110" t="s">
        <v>152</v>
      </c>
      <c r="B169" s="111" t="s">
        <v>403</v>
      </c>
      <c r="C169" s="73"/>
      <c r="D169" s="73"/>
      <c r="E169" s="112">
        <f t="shared" si="24"/>
        <v>600</v>
      </c>
      <c r="F169" s="169">
        <f t="shared" si="24"/>
        <v>600</v>
      </c>
      <c r="G169" s="112">
        <f t="shared" si="25"/>
        <v>0</v>
      </c>
      <c r="H169" s="113">
        <f t="shared" si="19"/>
        <v>0</v>
      </c>
    </row>
    <row r="170" spans="1:8">
      <c r="A170" s="114" t="s">
        <v>63</v>
      </c>
      <c r="B170" s="111" t="s">
        <v>403</v>
      </c>
      <c r="C170" s="83">
        <v>300</v>
      </c>
      <c r="D170" s="73"/>
      <c r="E170" s="112">
        <f t="shared" si="24"/>
        <v>600</v>
      </c>
      <c r="F170" s="169">
        <f t="shared" si="24"/>
        <v>600</v>
      </c>
      <c r="G170" s="112">
        <f t="shared" si="25"/>
        <v>0</v>
      </c>
      <c r="H170" s="113">
        <f t="shared" si="19"/>
        <v>0</v>
      </c>
    </row>
    <row r="171" spans="1:8">
      <c r="A171" s="117" t="s">
        <v>540</v>
      </c>
      <c r="B171" s="111" t="s">
        <v>403</v>
      </c>
      <c r="C171" s="83">
        <v>340</v>
      </c>
      <c r="D171" s="115">
        <v>900100</v>
      </c>
      <c r="E171" s="121">
        <v>600</v>
      </c>
      <c r="F171" s="171">
        <v>600</v>
      </c>
      <c r="G171" s="112">
        <v>0</v>
      </c>
      <c r="H171" s="113">
        <f t="shared" si="19"/>
        <v>0</v>
      </c>
    </row>
    <row r="172" spans="1:8" ht="26.4">
      <c r="A172" s="108" t="s">
        <v>405</v>
      </c>
      <c r="B172" s="109" t="s">
        <v>404</v>
      </c>
      <c r="C172" s="73"/>
      <c r="D172" s="73"/>
      <c r="E172" s="105">
        <f>E173+E180+E183+E177</f>
        <v>58304.6</v>
      </c>
      <c r="F172" s="168">
        <f>F173+F180+F183+F177</f>
        <v>58304.6</v>
      </c>
      <c r="G172" s="105">
        <f>G173+G180+G183+G177</f>
        <v>26420.400000000001</v>
      </c>
      <c r="H172" s="106">
        <f t="shared" si="19"/>
        <v>45.314434881638846</v>
      </c>
    </row>
    <row r="173" spans="1:8" ht="26.4">
      <c r="A173" s="117" t="s">
        <v>154</v>
      </c>
      <c r="B173" s="111" t="s">
        <v>530</v>
      </c>
      <c r="C173" s="71"/>
      <c r="D173" s="71"/>
      <c r="E173" s="112">
        <f>E174</f>
        <v>49528.800000000003</v>
      </c>
      <c r="F173" s="169">
        <f>F174</f>
        <v>49528.800000000003</v>
      </c>
      <c r="G173" s="112">
        <f>G174</f>
        <v>25709</v>
      </c>
      <c r="H173" s="113">
        <f t="shared" si="19"/>
        <v>51.907173200239058</v>
      </c>
    </row>
    <row r="174" spans="1:8" ht="26.4">
      <c r="A174" s="114" t="s">
        <v>67</v>
      </c>
      <c r="B174" s="111" t="s">
        <v>530</v>
      </c>
      <c r="C174" s="115" t="s">
        <v>68</v>
      </c>
      <c r="D174" s="115"/>
      <c r="E174" s="112">
        <f>E175+E176</f>
        <v>49528.800000000003</v>
      </c>
      <c r="F174" s="169">
        <f>F175+F176</f>
        <v>49528.800000000003</v>
      </c>
      <c r="G174" s="112">
        <f>G175+G176</f>
        <v>25709</v>
      </c>
      <c r="H174" s="113">
        <f t="shared" si="19"/>
        <v>51.907173200239058</v>
      </c>
    </row>
    <row r="175" spans="1:8" ht="13.2" customHeight="1">
      <c r="A175" s="114" t="s">
        <v>69</v>
      </c>
      <c r="B175" s="111" t="s">
        <v>530</v>
      </c>
      <c r="C175" s="115" t="s">
        <v>70</v>
      </c>
      <c r="D175" s="115">
        <v>900100</v>
      </c>
      <c r="E175" s="112">
        <v>7407.9</v>
      </c>
      <c r="F175" s="169">
        <v>7407.9</v>
      </c>
      <c r="G175" s="112">
        <v>7407.9</v>
      </c>
      <c r="H175" s="113">
        <f t="shared" si="19"/>
        <v>100</v>
      </c>
    </row>
    <row r="176" spans="1:8">
      <c r="A176" s="114" t="s">
        <v>71</v>
      </c>
      <c r="B176" s="111" t="s">
        <v>530</v>
      </c>
      <c r="C176" s="115" t="s">
        <v>72</v>
      </c>
      <c r="D176" s="115">
        <v>900100</v>
      </c>
      <c r="E176" s="112">
        <v>42120.9</v>
      </c>
      <c r="F176" s="169">
        <v>42120.9</v>
      </c>
      <c r="G176" s="112">
        <v>18301.099999999999</v>
      </c>
      <c r="H176" s="113">
        <f t="shared" si="19"/>
        <v>43.448976636301687</v>
      </c>
    </row>
    <row r="177" spans="1:8" ht="44.25" customHeight="1">
      <c r="A177" s="114" t="s">
        <v>727</v>
      </c>
      <c r="B177" s="111" t="s">
        <v>728</v>
      </c>
      <c r="C177" s="115"/>
      <c r="D177" s="115"/>
      <c r="E177" s="112">
        <f>E178</f>
        <v>1283.5999999999999</v>
      </c>
      <c r="F177" s="169">
        <f>F178</f>
        <v>1283.5999999999999</v>
      </c>
      <c r="G177" s="112">
        <f>G178</f>
        <v>0</v>
      </c>
      <c r="H177" s="113">
        <f t="shared" si="19"/>
        <v>0</v>
      </c>
    </row>
    <row r="178" spans="1:8" ht="26.4">
      <c r="A178" s="114" t="s">
        <v>67</v>
      </c>
      <c r="B178" s="111" t="s">
        <v>728</v>
      </c>
      <c r="C178" s="115" t="s">
        <v>68</v>
      </c>
      <c r="D178" s="115"/>
      <c r="E178" s="112">
        <f>E179</f>
        <v>1283.5999999999999</v>
      </c>
      <c r="F178" s="169">
        <f>F179</f>
        <v>1283.5999999999999</v>
      </c>
      <c r="G178" s="112">
        <v>0</v>
      </c>
      <c r="H178" s="113">
        <f t="shared" si="19"/>
        <v>0</v>
      </c>
    </row>
    <row r="179" spans="1:8">
      <c r="A179" s="114" t="s">
        <v>71</v>
      </c>
      <c r="B179" s="111" t="s">
        <v>728</v>
      </c>
      <c r="C179" s="115" t="s">
        <v>72</v>
      </c>
      <c r="D179" s="115">
        <v>900100</v>
      </c>
      <c r="E179" s="112">
        <v>1283.5999999999999</v>
      </c>
      <c r="F179" s="169">
        <v>1283.5999999999999</v>
      </c>
      <c r="G179" s="112">
        <v>0</v>
      </c>
      <c r="H179" s="113">
        <f t="shared" si="19"/>
        <v>0</v>
      </c>
    </row>
    <row r="180" spans="1:8" ht="39.6">
      <c r="A180" s="117" t="s">
        <v>533</v>
      </c>
      <c r="B180" s="111" t="s">
        <v>531</v>
      </c>
      <c r="C180" s="71"/>
      <c r="D180" s="71"/>
      <c r="E180" s="112">
        <f t="shared" ref="E180:G181" si="26">E181</f>
        <v>4884.1000000000004</v>
      </c>
      <c r="F180" s="169">
        <f t="shared" si="26"/>
        <v>4884.1000000000004</v>
      </c>
      <c r="G180" s="112">
        <f t="shared" si="26"/>
        <v>0</v>
      </c>
      <c r="H180" s="113">
        <f t="shared" si="19"/>
        <v>0</v>
      </c>
    </row>
    <row r="181" spans="1:8" ht="26.4">
      <c r="A181" s="114" t="s">
        <v>67</v>
      </c>
      <c r="B181" s="111" t="s">
        <v>531</v>
      </c>
      <c r="C181" s="115" t="s">
        <v>68</v>
      </c>
      <c r="D181" s="115"/>
      <c r="E181" s="112">
        <f t="shared" si="26"/>
        <v>4884.1000000000004</v>
      </c>
      <c r="F181" s="169">
        <f t="shared" si="26"/>
        <v>4884.1000000000004</v>
      </c>
      <c r="G181" s="112">
        <f t="shared" si="26"/>
        <v>0</v>
      </c>
      <c r="H181" s="113">
        <f t="shared" si="19"/>
        <v>0</v>
      </c>
    </row>
    <row r="182" spans="1:8">
      <c r="A182" s="114" t="s">
        <v>71</v>
      </c>
      <c r="B182" s="111" t="s">
        <v>531</v>
      </c>
      <c r="C182" s="115" t="s">
        <v>72</v>
      </c>
      <c r="D182" s="115">
        <v>900100</v>
      </c>
      <c r="E182" s="112">
        <v>4884.1000000000004</v>
      </c>
      <c r="F182" s="169">
        <v>4884.1000000000004</v>
      </c>
      <c r="G182" s="112">
        <v>0</v>
      </c>
      <c r="H182" s="113">
        <f t="shared" si="19"/>
        <v>0</v>
      </c>
    </row>
    <row r="183" spans="1:8" ht="39.6">
      <c r="A183" s="117" t="s">
        <v>534</v>
      </c>
      <c r="B183" s="111" t="s">
        <v>532</v>
      </c>
      <c r="C183" s="71"/>
      <c r="D183" s="71"/>
      <c r="E183" s="112">
        <f>E184</f>
        <v>2608.1</v>
      </c>
      <c r="F183" s="169">
        <f>F184</f>
        <v>2608.1</v>
      </c>
      <c r="G183" s="112">
        <f>G184</f>
        <v>711.4</v>
      </c>
      <c r="H183" s="113">
        <f t="shared" si="19"/>
        <v>27.276561481538288</v>
      </c>
    </row>
    <row r="184" spans="1:8" ht="26.4">
      <c r="A184" s="114" t="s">
        <v>67</v>
      </c>
      <c r="B184" s="111" t="s">
        <v>532</v>
      </c>
      <c r="C184" s="115" t="s">
        <v>68</v>
      </c>
      <c r="D184" s="115"/>
      <c r="E184" s="112">
        <f>E185+E186</f>
        <v>2608.1</v>
      </c>
      <c r="F184" s="169">
        <f>F185+F186</f>
        <v>2608.1</v>
      </c>
      <c r="G184" s="112">
        <f>G185+G186</f>
        <v>711.4</v>
      </c>
      <c r="H184" s="113">
        <f t="shared" si="19"/>
        <v>27.276561481538288</v>
      </c>
    </row>
    <row r="185" spans="1:8" ht="13.2" customHeight="1">
      <c r="A185" s="114" t="s">
        <v>69</v>
      </c>
      <c r="B185" s="111" t="s">
        <v>532</v>
      </c>
      <c r="C185" s="115" t="s">
        <v>70</v>
      </c>
      <c r="D185" s="115">
        <v>900100</v>
      </c>
      <c r="E185" s="112">
        <v>229</v>
      </c>
      <c r="F185" s="169">
        <v>229</v>
      </c>
      <c r="G185" s="112">
        <v>229</v>
      </c>
      <c r="H185" s="113">
        <f t="shared" si="19"/>
        <v>100</v>
      </c>
    </row>
    <row r="186" spans="1:8">
      <c r="A186" s="114" t="s">
        <v>71</v>
      </c>
      <c r="B186" s="111" t="s">
        <v>532</v>
      </c>
      <c r="C186" s="115" t="s">
        <v>72</v>
      </c>
      <c r="D186" s="115">
        <v>900100</v>
      </c>
      <c r="E186" s="112">
        <v>2379.1</v>
      </c>
      <c r="F186" s="169">
        <v>2379.1</v>
      </c>
      <c r="G186" s="112">
        <v>482.4</v>
      </c>
      <c r="H186" s="113">
        <f t="shared" si="19"/>
        <v>20.276575175486528</v>
      </c>
    </row>
    <row r="187" spans="1:8" s="79" customFormat="1" ht="26.4">
      <c r="A187" s="107" t="s">
        <v>717</v>
      </c>
      <c r="B187" s="109" t="s">
        <v>718</v>
      </c>
      <c r="C187" s="103"/>
      <c r="D187" s="103"/>
      <c r="E187" s="105">
        <f t="shared" ref="E187:F189" si="27">E188</f>
        <v>56</v>
      </c>
      <c r="F187" s="168">
        <f t="shared" si="27"/>
        <v>56</v>
      </c>
      <c r="G187" s="105">
        <f t="shared" ref="G187:G189" si="28">G188</f>
        <v>31</v>
      </c>
      <c r="H187" s="106">
        <f t="shared" si="19"/>
        <v>55.357142857142861</v>
      </c>
    </row>
    <row r="188" spans="1:8" ht="39.6">
      <c r="A188" s="114" t="s">
        <v>719</v>
      </c>
      <c r="B188" s="111" t="s">
        <v>720</v>
      </c>
      <c r="C188" s="115"/>
      <c r="D188" s="115"/>
      <c r="E188" s="112">
        <f t="shared" si="27"/>
        <v>56</v>
      </c>
      <c r="F188" s="169">
        <f t="shared" si="27"/>
        <v>56</v>
      </c>
      <c r="G188" s="112">
        <f t="shared" si="28"/>
        <v>31</v>
      </c>
      <c r="H188" s="113">
        <f t="shared" si="19"/>
        <v>55.357142857142861</v>
      </c>
    </row>
    <row r="189" spans="1:8" ht="26.4">
      <c r="A189" s="114" t="s">
        <v>67</v>
      </c>
      <c r="B189" s="111" t="s">
        <v>720</v>
      </c>
      <c r="C189" s="115" t="s">
        <v>68</v>
      </c>
      <c r="D189" s="115"/>
      <c r="E189" s="112">
        <f t="shared" si="27"/>
        <v>56</v>
      </c>
      <c r="F189" s="169">
        <f t="shared" si="27"/>
        <v>56</v>
      </c>
      <c r="G189" s="112">
        <f t="shared" si="28"/>
        <v>31</v>
      </c>
      <c r="H189" s="113">
        <f t="shared" si="19"/>
        <v>55.357142857142861</v>
      </c>
    </row>
    <row r="190" spans="1:8">
      <c r="A190" s="114" t="s">
        <v>69</v>
      </c>
      <c r="B190" s="111" t="s">
        <v>720</v>
      </c>
      <c r="C190" s="115" t="s">
        <v>70</v>
      </c>
      <c r="D190" s="115">
        <v>900304</v>
      </c>
      <c r="E190" s="112">
        <v>56</v>
      </c>
      <c r="F190" s="169">
        <v>56</v>
      </c>
      <c r="G190" s="112">
        <v>31</v>
      </c>
      <c r="H190" s="113">
        <f t="shared" si="19"/>
        <v>55.357142857142861</v>
      </c>
    </row>
    <row r="191" spans="1:8" ht="26.4">
      <c r="A191" s="108" t="s">
        <v>287</v>
      </c>
      <c r="B191" s="109" t="s">
        <v>527</v>
      </c>
      <c r="C191" s="103"/>
      <c r="D191" s="103"/>
      <c r="E191" s="168">
        <f>E192</f>
        <v>26254.6</v>
      </c>
      <c r="F191" s="168">
        <f>F192</f>
        <v>26254.6</v>
      </c>
      <c r="G191" s="105">
        <f>G192</f>
        <v>11847.2</v>
      </c>
      <c r="H191" s="106">
        <f t="shared" si="19"/>
        <v>45.124282982791591</v>
      </c>
    </row>
    <row r="192" spans="1:8" ht="31.5" customHeight="1">
      <c r="A192" s="123" t="s">
        <v>288</v>
      </c>
      <c r="B192" s="111" t="s">
        <v>528</v>
      </c>
      <c r="C192" s="115"/>
      <c r="D192" s="115"/>
      <c r="E192" s="112">
        <f>E193+E197</f>
        <v>26254.6</v>
      </c>
      <c r="F192" s="169">
        <f>F193+F197</f>
        <v>26254.6</v>
      </c>
      <c r="G192" s="112">
        <f>G193</f>
        <v>11847.2</v>
      </c>
      <c r="H192" s="113">
        <f t="shared" si="19"/>
        <v>45.124282982791591</v>
      </c>
    </row>
    <row r="193" spans="1:8" ht="30" customHeight="1">
      <c r="A193" s="114" t="s">
        <v>67</v>
      </c>
      <c r="B193" s="111" t="s">
        <v>528</v>
      </c>
      <c r="C193" s="115" t="s">
        <v>68</v>
      </c>
      <c r="D193" s="115"/>
      <c r="E193" s="112">
        <f>E194+E195+E196</f>
        <v>25749</v>
      </c>
      <c r="F193" s="169">
        <f>F194+F195+F196</f>
        <v>25749</v>
      </c>
      <c r="G193" s="112">
        <f>SUM(G194:G195)</f>
        <v>11847.2</v>
      </c>
      <c r="H193" s="113">
        <f t="shared" si="19"/>
        <v>46.010330498271777</v>
      </c>
    </row>
    <row r="194" spans="1:8" ht="13.2" customHeight="1">
      <c r="A194" s="114" t="s">
        <v>69</v>
      </c>
      <c r="B194" s="111" t="s">
        <v>528</v>
      </c>
      <c r="C194" s="115" t="s">
        <v>70</v>
      </c>
      <c r="D194" s="115">
        <v>900100</v>
      </c>
      <c r="E194" s="112">
        <v>5298.4</v>
      </c>
      <c r="F194" s="169">
        <v>5298.4</v>
      </c>
      <c r="G194" s="112">
        <v>4294</v>
      </c>
      <c r="H194" s="113">
        <f t="shared" si="19"/>
        <v>81.043333836629927</v>
      </c>
    </row>
    <row r="195" spans="1:8" ht="19.5" customHeight="1">
      <c r="A195" s="114" t="s">
        <v>71</v>
      </c>
      <c r="B195" s="111" t="s">
        <v>528</v>
      </c>
      <c r="C195" s="115" t="s">
        <v>72</v>
      </c>
      <c r="D195" s="115">
        <v>900100</v>
      </c>
      <c r="E195" s="112">
        <v>19945</v>
      </c>
      <c r="F195" s="169">
        <v>19945</v>
      </c>
      <c r="G195" s="112">
        <v>7553.2</v>
      </c>
      <c r="H195" s="113">
        <f t="shared" si="19"/>
        <v>37.870142892955627</v>
      </c>
    </row>
    <row r="196" spans="1:8" ht="39" customHeight="1">
      <c r="A196" s="123" t="s">
        <v>601</v>
      </c>
      <c r="B196" s="111" t="s">
        <v>528</v>
      </c>
      <c r="C196" s="115">
        <v>630</v>
      </c>
      <c r="D196" s="115">
        <v>900100</v>
      </c>
      <c r="E196" s="112">
        <v>505.6</v>
      </c>
      <c r="F196" s="169">
        <v>505.6</v>
      </c>
      <c r="G196" s="112">
        <v>0</v>
      </c>
      <c r="H196" s="113">
        <f t="shared" si="19"/>
        <v>0</v>
      </c>
    </row>
    <row r="197" spans="1:8" ht="19.5" customHeight="1">
      <c r="A197" s="124" t="s">
        <v>85</v>
      </c>
      <c r="B197" s="111" t="s">
        <v>528</v>
      </c>
      <c r="C197" s="115">
        <v>800</v>
      </c>
      <c r="D197" s="115"/>
      <c r="E197" s="112">
        <f>E198</f>
        <v>505.6</v>
      </c>
      <c r="F197" s="169">
        <f>F198</f>
        <v>505.6</v>
      </c>
      <c r="G197" s="112">
        <f>G198</f>
        <v>0</v>
      </c>
      <c r="H197" s="113">
        <f t="shared" si="19"/>
        <v>0</v>
      </c>
    </row>
    <row r="198" spans="1:8" ht="35.25" customHeight="1">
      <c r="A198" s="123" t="s">
        <v>91</v>
      </c>
      <c r="B198" s="111" t="s">
        <v>528</v>
      </c>
      <c r="C198" s="115">
        <v>810</v>
      </c>
      <c r="D198" s="115">
        <v>900100</v>
      </c>
      <c r="E198" s="112">
        <v>505.6</v>
      </c>
      <c r="F198" s="169">
        <v>505.6</v>
      </c>
      <c r="G198" s="112">
        <v>0</v>
      </c>
      <c r="H198" s="113">
        <f t="shared" si="19"/>
        <v>0</v>
      </c>
    </row>
    <row r="199" spans="1:8">
      <c r="A199" s="108" t="s">
        <v>279</v>
      </c>
      <c r="B199" s="109" t="s">
        <v>389</v>
      </c>
      <c r="C199" s="103"/>
      <c r="D199" s="103"/>
      <c r="E199" s="105">
        <f>E200</f>
        <v>23824.7</v>
      </c>
      <c r="F199" s="168">
        <f>F200</f>
        <v>23824.7</v>
      </c>
      <c r="G199" s="105">
        <f>G200</f>
        <v>11148.900000000001</v>
      </c>
      <c r="H199" s="106">
        <f t="shared" si="19"/>
        <v>46.795552514827051</v>
      </c>
    </row>
    <row r="200" spans="1:8" ht="26.4">
      <c r="A200" s="108" t="s">
        <v>275</v>
      </c>
      <c r="B200" s="109" t="s">
        <v>390</v>
      </c>
      <c r="C200" s="74"/>
      <c r="D200" s="74"/>
      <c r="E200" s="105">
        <f>E201+E206</f>
        <v>23824.7</v>
      </c>
      <c r="F200" s="168">
        <f>F201+F206</f>
        <v>23824.7</v>
      </c>
      <c r="G200" s="105">
        <f>G201+G206</f>
        <v>11148.900000000001</v>
      </c>
      <c r="H200" s="106">
        <f t="shared" si="19"/>
        <v>46.795552514827051</v>
      </c>
    </row>
    <row r="201" spans="1:8">
      <c r="A201" s="110" t="s">
        <v>90</v>
      </c>
      <c r="B201" s="111" t="s">
        <v>391</v>
      </c>
      <c r="C201" s="71"/>
      <c r="D201" s="71"/>
      <c r="E201" s="112">
        <f>E202+E204</f>
        <v>13095.7</v>
      </c>
      <c r="F201" s="169">
        <f>F202+F204</f>
        <v>13095.7</v>
      </c>
      <c r="G201" s="112">
        <f>G202+G204</f>
        <v>6126.9000000000005</v>
      </c>
      <c r="H201" s="113">
        <f t="shared" si="19"/>
        <v>46.78558610841727</v>
      </c>
    </row>
    <row r="202" spans="1:8" ht="39.6">
      <c r="A202" s="114" t="s">
        <v>78</v>
      </c>
      <c r="B202" s="111" t="s">
        <v>391</v>
      </c>
      <c r="C202" s="115" t="s">
        <v>79</v>
      </c>
      <c r="D202" s="115"/>
      <c r="E202" s="112">
        <f>E203</f>
        <v>12596</v>
      </c>
      <c r="F202" s="169">
        <f>F203</f>
        <v>12596</v>
      </c>
      <c r="G202" s="112">
        <f>G203</f>
        <v>5907.1</v>
      </c>
      <c r="H202" s="113">
        <f t="shared" si="19"/>
        <v>46.896633852016514</v>
      </c>
    </row>
    <row r="203" spans="1:8">
      <c r="A203" s="114" t="s">
        <v>80</v>
      </c>
      <c r="B203" s="111" t="s">
        <v>391</v>
      </c>
      <c r="C203" s="115" t="s">
        <v>81</v>
      </c>
      <c r="D203" s="115">
        <v>900100</v>
      </c>
      <c r="E203" s="112">
        <v>12596</v>
      </c>
      <c r="F203" s="169">
        <v>12596</v>
      </c>
      <c r="G203" s="112">
        <v>5907.1</v>
      </c>
      <c r="H203" s="113">
        <f t="shared" ref="H203:H266" si="29">G203/F203*100</f>
        <v>46.896633852016514</v>
      </c>
    </row>
    <row r="204" spans="1:8" ht="13.2" customHeight="1">
      <c r="A204" s="114" t="s">
        <v>73</v>
      </c>
      <c r="B204" s="111" t="s">
        <v>391</v>
      </c>
      <c r="C204" s="115" t="s">
        <v>74</v>
      </c>
      <c r="D204" s="115"/>
      <c r="E204" s="112">
        <v>499.7</v>
      </c>
      <c r="F204" s="169">
        <v>499.7</v>
      </c>
      <c r="G204" s="112">
        <f>G205</f>
        <v>219.8</v>
      </c>
      <c r="H204" s="113">
        <f t="shared" si="29"/>
        <v>43.98639183510106</v>
      </c>
    </row>
    <row r="205" spans="1:8" ht="26.4">
      <c r="A205" s="114" t="s">
        <v>75</v>
      </c>
      <c r="B205" s="111" t="s">
        <v>391</v>
      </c>
      <c r="C205" s="115" t="s">
        <v>76</v>
      </c>
      <c r="D205" s="115">
        <v>900100</v>
      </c>
      <c r="E205" s="112">
        <v>499.7</v>
      </c>
      <c r="F205" s="169">
        <v>499.7</v>
      </c>
      <c r="G205" s="112">
        <v>219.8</v>
      </c>
      <c r="H205" s="113">
        <f t="shared" si="29"/>
        <v>43.98639183510106</v>
      </c>
    </row>
    <row r="206" spans="1:8">
      <c r="A206" s="110" t="s">
        <v>392</v>
      </c>
      <c r="B206" s="111" t="s">
        <v>393</v>
      </c>
      <c r="C206" s="74"/>
      <c r="D206" s="74"/>
      <c r="E206" s="112">
        <f t="shared" ref="E206:G207" si="30">E207</f>
        <v>10729</v>
      </c>
      <c r="F206" s="169">
        <f t="shared" si="30"/>
        <v>10729</v>
      </c>
      <c r="G206" s="112">
        <f t="shared" si="30"/>
        <v>5022</v>
      </c>
      <c r="H206" s="113">
        <f t="shared" si="29"/>
        <v>46.807717401435362</v>
      </c>
    </row>
    <row r="207" spans="1:8" ht="26.4">
      <c r="A207" s="114" t="s">
        <v>67</v>
      </c>
      <c r="B207" s="111" t="s">
        <v>393</v>
      </c>
      <c r="C207" s="115" t="s">
        <v>68</v>
      </c>
      <c r="D207" s="115"/>
      <c r="E207" s="112">
        <f t="shared" si="30"/>
        <v>10729</v>
      </c>
      <c r="F207" s="169">
        <f t="shared" si="30"/>
        <v>10729</v>
      </c>
      <c r="G207" s="112">
        <f t="shared" si="30"/>
        <v>5022</v>
      </c>
      <c r="H207" s="113">
        <f t="shared" si="29"/>
        <v>46.807717401435362</v>
      </c>
    </row>
    <row r="208" spans="1:8" ht="13.2" customHeight="1">
      <c r="A208" s="114" t="s">
        <v>69</v>
      </c>
      <c r="B208" s="111" t="s">
        <v>393</v>
      </c>
      <c r="C208" s="115" t="s">
        <v>70</v>
      </c>
      <c r="D208" s="115">
        <v>900100</v>
      </c>
      <c r="E208" s="112">
        <v>10729</v>
      </c>
      <c r="F208" s="169">
        <v>10729</v>
      </c>
      <c r="G208" s="112">
        <v>5022</v>
      </c>
      <c r="H208" s="106">
        <f t="shared" si="29"/>
        <v>46.807717401435362</v>
      </c>
    </row>
    <row r="209" spans="1:8" ht="24" customHeight="1">
      <c r="A209" s="125" t="s">
        <v>395</v>
      </c>
      <c r="B209" s="109" t="s">
        <v>137</v>
      </c>
      <c r="C209" s="72"/>
      <c r="D209" s="72"/>
      <c r="E209" s="105">
        <f>E210+E221+E243+E236</f>
        <v>29778.799999999999</v>
      </c>
      <c r="F209" s="168">
        <f>F210+F221+F243+F236</f>
        <v>29778.799999999999</v>
      </c>
      <c r="G209" s="105">
        <f>G210+G221+G243+G236</f>
        <v>9355.5999999999985</v>
      </c>
      <c r="H209" s="106">
        <f t="shared" si="29"/>
        <v>31.416981208107774</v>
      </c>
    </row>
    <row r="210" spans="1:8" ht="21" customHeight="1">
      <c r="A210" s="125" t="s">
        <v>394</v>
      </c>
      <c r="B210" s="109" t="s">
        <v>138</v>
      </c>
      <c r="C210" s="73"/>
      <c r="D210" s="73"/>
      <c r="E210" s="105">
        <f>E217+E211</f>
        <v>13745</v>
      </c>
      <c r="F210" s="168">
        <f>F217+F211</f>
        <v>13745</v>
      </c>
      <c r="G210" s="105">
        <f>G217+G211</f>
        <v>6295.7999999999993</v>
      </c>
      <c r="H210" s="106">
        <f t="shared" si="29"/>
        <v>45.804292469989086</v>
      </c>
    </row>
    <row r="211" spans="1:8" ht="35.25" customHeight="1">
      <c r="A211" s="125" t="s">
        <v>707</v>
      </c>
      <c r="B211" s="109" t="s">
        <v>708</v>
      </c>
      <c r="C211" s="73"/>
      <c r="D211" s="73"/>
      <c r="E211" s="105">
        <f>E212+E215</f>
        <v>1500</v>
      </c>
      <c r="F211" s="168">
        <f>F212+F215</f>
        <v>1500</v>
      </c>
      <c r="G211" s="105">
        <f>G212+G215</f>
        <v>1119.9000000000001</v>
      </c>
      <c r="H211" s="106">
        <f t="shared" si="29"/>
        <v>74.660000000000011</v>
      </c>
    </row>
    <row r="212" spans="1:8" ht="42" customHeight="1">
      <c r="A212" s="126" t="s">
        <v>709</v>
      </c>
      <c r="B212" s="111" t="s">
        <v>710</v>
      </c>
      <c r="C212" s="73"/>
      <c r="D212" s="73"/>
      <c r="E212" s="112">
        <f t="shared" ref="E212:G213" si="31">E213</f>
        <v>300</v>
      </c>
      <c r="F212" s="169">
        <f t="shared" si="31"/>
        <v>300</v>
      </c>
      <c r="G212" s="112">
        <f t="shared" si="31"/>
        <v>180.9</v>
      </c>
      <c r="H212" s="113">
        <f t="shared" si="29"/>
        <v>60.3</v>
      </c>
    </row>
    <row r="213" spans="1:8" ht="13.2" customHeight="1">
      <c r="A213" s="114" t="s">
        <v>73</v>
      </c>
      <c r="B213" s="111" t="s">
        <v>710</v>
      </c>
      <c r="C213" s="115" t="s">
        <v>74</v>
      </c>
      <c r="D213" s="115"/>
      <c r="E213" s="112">
        <f t="shared" si="31"/>
        <v>300</v>
      </c>
      <c r="F213" s="169">
        <f t="shared" si="31"/>
        <v>300</v>
      </c>
      <c r="G213" s="112">
        <f t="shared" si="31"/>
        <v>180.9</v>
      </c>
      <c r="H213" s="113">
        <f t="shared" si="29"/>
        <v>60.3</v>
      </c>
    </row>
    <row r="214" spans="1:8" ht="21" customHeight="1">
      <c r="A214" s="114" t="s">
        <v>75</v>
      </c>
      <c r="B214" s="111" t="s">
        <v>710</v>
      </c>
      <c r="C214" s="115">
        <v>240</v>
      </c>
      <c r="D214" s="115">
        <v>900900</v>
      </c>
      <c r="E214" s="112">
        <v>300</v>
      </c>
      <c r="F214" s="169">
        <v>300</v>
      </c>
      <c r="G214" s="112">
        <v>180.9</v>
      </c>
      <c r="H214" s="113">
        <f t="shared" si="29"/>
        <v>60.3</v>
      </c>
    </row>
    <row r="215" spans="1:8" ht="30.75" customHeight="1">
      <c r="A215" s="114" t="s">
        <v>63</v>
      </c>
      <c r="B215" s="111" t="s">
        <v>710</v>
      </c>
      <c r="C215" s="115" t="s">
        <v>64</v>
      </c>
      <c r="D215" s="115"/>
      <c r="E215" s="112">
        <f>E216</f>
        <v>1200</v>
      </c>
      <c r="F215" s="169">
        <f>F216</f>
        <v>1200</v>
      </c>
      <c r="G215" s="112">
        <f>G216</f>
        <v>939</v>
      </c>
      <c r="H215" s="113">
        <f t="shared" si="29"/>
        <v>78.25</v>
      </c>
    </row>
    <row r="216" spans="1:8" ht="35.25" customHeight="1">
      <c r="A216" s="114" t="s">
        <v>65</v>
      </c>
      <c r="B216" s="111" t="s">
        <v>710</v>
      </c>
      <c r="C216" s="115">
        <v>320</v>
      </c>
      <c r="D216" s="115">
        <v>900900</v>
      </c>
      <c r="E216" s="112">
        <v>1200</v>
      </c>
      <c r="F216" s="169">
        <v>1200</v>
      </c>
      <c r="G216" s="112">
        <v>939</v>
      </c>
      <c r="H216" s="113">
        <f t="shared" si="29"/>
        <v>78.25</v>
      </c>
    </row>
    <row r="217" spans="1:8" ht="28.5" customHeight="1">
      <c r="A217" s="125" t="s">
        <v>397</v>
      </c>
      <c r="B217" s="109" t="s">
        <v>396</v>
      </c>
      <c r="C217" s="103"/>
      <c r="D217" s="103"/>
      <c r="E217" s="105">
        <f t="shared" ref="E217:G219" si="32">E218</f>
        <v>12245</v>
      </c>
      <c r="F217" s="168">
        <f t="shared" si="32"/>
        <v>12245</v>
      </c>
      <c r="G217" s="105">
        <f t="shared" si="32"/>
        <v>5175.8999999999996</v>
      </c>
      <c r="H217" s="106">
        <f t="shared" si="29"/>
        <v>42.26949775418538</v>
      </c>
    </row>
    <row r="218" spans="1:8" ht="28.5" customHeight="1">
      <c r="A218" s="127" t="s">
        <v>155</v>
      </c>
      <c r="B218" s="111" t="s">
        <v>398</v>
      </c>
      <c r="C218" s="115"/>
      <c r="D218" s="115"/>
      <c r="E218" s="112">
        <f t="shared" si="32"/>
        <v>12245</v>
      </c>
      <c r="F218" s="169">
        <f t="shared" si="32"/>
        <v>12245</v>
      </c>
      <c r="G218" s="112">
        <f t="shared" si="32"/>
        <v>5175.8999999999996</v>
      </c>
      <c r="H218" s="113">
        <f t="shared" si="29"/>
        <v>42.26949775418538</v>
      </c>
    </row>
    <row r="219" spans="1:8" ht="14.25" customHeight="1">
      <c r="A219" s="114" t="s">
        <v>63</v>
      </c>
      <c r="B219" s="111" t="s">
        <v>398</v>
      </c>
      <c r="C219" s="115" t="s">
        <v>64</v>
      </c>
      <c r="D219" s="115"/>
      <c r="E219" s="112">
        <f t="shared" si="32"/>
        <v>12245</v>
      </c>
      <c r="F219" s="169">
        <f t="shared" si="32"/>
        <v>12245</v>
      </c>
      <c r="G219" s="112">
        <f t="shared" si="32"/>
        <v>5175.8999999999996</v>
      </c>
      <c r="H219" s="113">
        <f t="shared" si="29"/>
        <v>42.26949775418538</v>
      </c>
    </row>
    <row r="220" spans="1:8" ht="12.75" customHeight="1">
      <c r="A220" s="114" t="s">
        <v>96</v>
      </c>
      <c r="B220" s="111" t="s">
        <v>398</v>
      </c>
      <c r="C220" s="115">
        <v>310</v>
      </c>
      <c r="D220" s="115">
        <v>900100</v>
      </c>
      <c r="E220" s="121">
        <v>12245</v>
      </c>
      <c r="F220" s="171">
        <v>12245</v>
      </c>
      <c r="G220" s="121">
        <v>5175.8999999999996</v>
      </c>
      <c r="H220" s="113">
        <f t="shared" si="29"/>
        <v>42.26949775418538</v>
      </c>
    </row>
    <row r="221" spans="1:8" ht="19.5" customHeight="1">
      <c r="A221" s="125" t="s">
        <v>399</v>
      </c>
      <c r="B221" s="109" t="s">
        <v>139</v>
      </c>
      <c r="C221" s="73"/>
      <c r="D221" s="73"/>
      <c r="E221" s="105">
        <f>E222</f>
        <v>10788.8</v>
      </c>
      <c r="F221" s="168">
        <f>F222</f>
        <v>10788.8</v>
      </c>
      <c r="G221" s="105">
        <f>G222</f>
        <v>1136.5999999999999</v>
      </c>
      <c r="H221" s="106">
        <f t="shared" si="29"/>
        <v>10.534999258490286</v>
      </c>
    </row>
    <row r="222" spans="1:8" ht="26.4">
      <c r="A222" s="128" t="s">
        <v>400</v>
      </c>
      <c r="B222" s="109" t="s">
        <v>326</v>
      </c>
      <c r="C222" s="103"/>
      <c r="D222" s="103"/>
      <c r="E222" s="105">
        <f>E229+E223</f>
        <v>10788.8</v>
      </c>
      <c r="F222" s="168">
        <f>F229+F223</f>
        <v>10788.8</v>
      </c>
      <c r="G222" s="105">
        <f>G229+G223</f>
        <v>1136.5999999999999</v>
      </c>
      <c r="H222" s="106">
        <f t="shared" si="29"/>
        <v>10.534999258490286</v>
      </c>
    </row>
    <row r="223" spans="1:8" ht="39.6">
      <c r="A223" s="114" t="s">
        <v>715</v>
      </c>
      <c r="B223" s="111" t="s">
        <v>716</v>
      </c>
      <c r="C223" s="115"/>
      <c r="D223" s="115"/>
      <c r="E223" s="112">
        <f>E224+E226</f>
        <v>2910.8</v>
      </c>
      <c r="F223" s="169">
        <f>F224+F226</f>
        <v>2910.8</v>
      </c>
      <c r="G223" s="112">
        <f>G224+G226</f>
        <v>344.5</v>
      </c>
      <c r="H223" s="113">
        <f t="shared" si="29"/>
        <v>11.835234299848837</v>
      </c>
    </row>
    <row r="224" spans="1:8">
      <c r="A224" s="114" t="s">
        <v>63</v>
      </c>
      <c r="B224" s="111" t="s">
        <v>716</v>
      </c>
      <c r="C224" s="115" t="s">
        <v>64</v>
      </c>
      <c r="D224" s="115"/>
      <c r="E224" s="112">
        <f>E225</f>
        <v>904</v>
      </c>
      <c r="F224" s="169">
        <f>F225</f>
        <v>904</v>
      </c>
      <c r="G224" s="112">
        <f>G225</f>
        <v>0</v>
      </c>
      <c r="H224" s="113">
        <f t="shared" si="29"/>
        <v>0</v>
      </c>
    </row>
    <row r="225" spans="1:8">
      <c r="A225" s="114" t="s">
        <v>65</v>
      </c>
      <c r="B225" s="111" t="s">
        <v>716</v>
      </c>
      <c r="C225" s="115">
        <v>320</v>
      </c>
      <c r="D225" s="115">
        <v>900100</v>
      </c>
      <c r="E225" s="112">
        <v>904</v>
      </c>
      <c r="F225" s="169">
        <v>904</v>
      </c>
      <c r="G225" s="112">
        <v>0</v>
      </c>
      <c r="H225" s="113">
        <f t="shared" si="29"/>
        <v>0</v>
      </c>
    </row>
    <row r="226" spans="1:8" ht="26.4">
      <c r="A226" s="123" t="s">
        <v>67</v>
      </c>
      <c r="B226" s="111" t="s">
        <v>716</v>
      </c>
      <c r="C226" s="129">
        <v>600</v>
      </c>
      <c r="D226" s="115"/>
      <c r="E226" s="112">
        <v>2006.8</v>
      </c>
      <c r="F226" s="169">
        <v>2006.8</v>
      </c>
      <c r="G226" s="112">
        <f>G227+G228</f>
        <v>344.5</v>
      </c>
      <c r="H226" s="113">
        <f t="shared" si="29"/>
        <v>17.166633446282638</v>
      </c>
    </row>
    <row r="227" spans="1:8">
      <c r="A227" s="123" t="s">
        <v>98</v>
      </c>
      <c r="B227" s="111" t="s">
        <v>716</v>
      </c>
      <c r="C227" s="115">
        <v>610</v>
      </c>
      <c r="D227" s="115">
        <v>900100</v>
      </c>
      <c r="E227" s="112">
        <v>1860.9</v>
      </c>
      <c r="F227" s="169">
        <v>1860.9</v>
      </c>
      <c r="G227" s="112">
        <v>343.5</v>
      </c>
      <c r="H227" s="113">
        <f t="shared" si="29"/>
        <v>18.458810253103337</v>
      </c>
    </row>
    <row r="228" spans="1:8">
      <c r="A228" s="114" t="s">
        <v>71</v>
      </c>
      <c r="B228" s="111" t="s">
        <v>716</v>
      </c>
      <c r="C228" s="115">
        <v>620</v>
      </c>
      <c r="D228" s="115">
        <v>900100</v>
      </c>
      <c r="E228" s="112">
        <v>145.9</v>
      </c>
      <c r="F228" s="169">
        <v>145.9</v>
      </c>
      <c r="G228" s="112">
        <v>1</v>
      </c>
      <c r="H228" s="113">
        <f t="shared" si="29"/>
        <v>0.68540095956134339</v>
      </c>
    </row>
    <row r="229" spans="1:8">
      <c r="A229" s="127" t="s">
        <v>156</v>
      </c>
      <c r="B229" s="111" t="s">
        <v>327</v>
      </c>
      <c r="C229" s="115"/>
      <c r="D229" s="115"/>
      <c r="E229" s="112">
        <f>E232+E230</f>
        <v>7878</v>
      </c>
      <c r="F229" s="169">
        <f>F232+F230</f>
        <v>7878</v>
      </c>
      <c r="G229" s="112">
        <f>G232+G230</f>
        <v>792.1</v>
      </c>
      <c r="H229" s="113">
        <f t="shared" si="29"/>
        <v>10.054582381315056</v>
      </c>
    </row>
    <row r="230" spans="1:8" ht="13.2" customHeight="1">
      <c r="A230" s="114" t="s">
        <v>73</v>
      </c>
      <c r="B230" s="111" t="s">
        <v>327</v>
      </c>
      <c r="C230" s="115" t="s">
        <v>74</v>
      </c>
      <c r="D230" s="115"/>
      <c r="E230" s="112">
        <f>E231</f>
        <v>1500</v>
      </c>
      <c r="F230" s="169">
        <f>F231</f>
        <v>1500</v>
      </c>
      <c r="G230" s="112">
        <f>G231</f>
        <v>0</v>
      </c>
      <c r="H230" s="113">
        <f t="shared" si="29"/>
        <v>0</v>
      </c>
    </row>
    <row r="231" spans="1:8" ht="26.4">
      <c r="A231" s="114" t="s">
        <v>75</v>
      </c>
      <c r="B231" s="111" t="s">
        <v>327</v>
      </c>
      <c r="C231" s="115" t="s">
        <v>76</v>
      </c>
      <c r="D231" s="115">
        <v>900302</v>
      </c>
      <c r="E231" s="121">
        <v>1500</v>
      </c>
      <c r="F231" s="171">
        <v>1500</v>
      </c>
      <c r="G231" s="121">
        <v>0</v>
      </c>
      <c r="H231" s="113">
        <f t="shared" si="29"/>
        <v>0</v>
      </c>
    </row>
    <row r="232" spans="1:8" ht="26.4">
      <c r="A232" s="123" t="s">
        <v>67</v>
      </c>
      <c r="B232" s="111" t="s">
        <v>327</v>
      </c>
      <c r="C232" s="129">
        <v>600</v>
      </c>
      <c r="D232" s="129"/>
      <c r="E232" s="112">
        <f>E233+E234+E235</f>
        <v>6378</v>
      </c>
      <c r="F232" s="169">
        <f>F233+F234+F235</f>
        <v>6378</v>
      </c>
      <c r="G232" s="112">
        <f>G233+G234+G235</f>
        <v>792.1</v>
      </c>
      <c r="H232" s="113">
        <f t="shared" si="29"/>
        <v>12.419253684540609</v>
      </c>
    </row>
    <row r="233" spans="1:8" ht="13.2" customHeight="1">
      <c r="A233" s="123" t="s">
        <v>98</v>
      </c>
      <c r="B233" s="111" t="s">
        <v>327</v>
      </c>
      <c r="C233" s="129">
        <v>610</v>
      </c>
      <c r="D233" s="115">
        <v>900302</v>
      </c>
      <c r="E233" s="112">
        <v>1998</v>
      </c>
      <c r="F233" s="169">
        <v>1998</v>
      </c>
      <c r="G233" s="112">
        <v>0</v>
      </c>
      <c r="H233" s="113">
        <f t="shared" si="29"/>
        <v>0</v>
      </c>
    </row>
    <row r="234" spans="1:8" ht="13.2" customHeight="1">
      <c r="A234" s="123" t="s">
        <v>98</v>
      </c>
      <c r="B234" s="111" t="s">
        <v>327</v>
      </c>
      <c r="C234" s="129">
        <v>610</v>
      </c>
      <c r="D234" s="115">
        <v>900100</v>
      </c>
      <c r="E234" s="130">
        <v>4361</v>
      </c>
      <c r="F234" s="173">
        <v>4361</v>
      </c>
      <c r="G234" s="130">
        <v>792.1</v>
      </c>
      <c r="H234" s="113">
        <f t="shared" si="29"/>
        <v>18.163265306122451</v>
      </c>
    </row>
    <row r="235" spans="1:8">
      <c r="A235" s="114" t="s">
        <v>71</v>
      </c>
      <c r="B235" s="111" t="s">
        <v>327</v>
      </c>
      <c r="C235" s="115" t="s">
        <v>72</v>
      </c>
      <c r="D235" s="115">
        <v>900100</v>
      </c>
      <c r="E235" s="130">
        <v>19</v>
      </c>
      <c r="F235" s="173">
        <v>19</v>
      </c>
      <c r="G235" s="130">
        <v>0</v>
      </c>
      <c r="H235" s="113">
        <f t="shared" si="29"/>
        <v>0</v>
      </c>
    </row>
    <row r="236" spans="1:8">
      <c r="A236" s="107" t="s">
        <v>89</v>
      </c>
      <c r="B236" s="109" t="s">
        <v>311</v>
      </c>
      <c r="C236" s="103"/>
      <c r="D236" s="103"/>
      <c r="E236" s="131">
        <f t="shared" ref="E236:G237" si="33">E237</f>
        <v>4765</v>
      </c>
      <c r="F236" s="174">
        <f t="shared" si="33"/>
        <v>4765</v>
      </c>
      <c r="G236" s="131">
        <f t="shared" si="33"/>
        <v>1923.1999999999998</v>
      </c>
      <c r="H236" s="106">
        <f t="shared" si="29"/>
        <v>40.36096537250787</v>
      </c>
    </row>
    <row r="237" spans="1:8" ht="39.6">
      <c r="A237" s="107" t="s">
        <v>407</v>
      </c>
      <c r="B237" s="109" t="s">
        <v>408</v>
      </c>
      <c r="C237" s="103"/>
      <c r="D237" s="103"/>
      <c r="E237" s="131">
        <f t="shared" si="33"/>
        <v>4765</v>
      </c>
      <c r="F237" s="174">
        <f t="shared" si="33"/>
        <v>4765</v>
      </c>
      <c r="G237" s="131">
        <f t="shared" si="33"/>
        <v>1923.1999999999998</v>
      </c>
      <c r="H237" s="106">
        <f t="shared" si="29"/>
        <v>40.36096537250787</v>
      </c>
    </row>
    <row r="238" spans="1:8" ht="39.6">
      <c r="A238" s="114" t="s">
        <v>291</v>
      </c>
      <c r="B238" s="111" t="s">
        <v>406</v>
      </c>
      <c r="C238" s="115"/>
      <c r="D238" s="115"/>
      <c r="E238" s="130">
        <f>E239+E241</f>
        <v>4765</v>
      </c>
      <c r="F238" s="173">
        <f>F239+F241</f>
        <v>4765</v>
      </c>
      <c r="G238" s="130">
        <f>G239+G241</f>
        <v>1923.1999999999998</v>
      </c>
      <c r="H238" s="113">
        <f t="shared" si="29"/>
        <v>40.36096537250787</v>
      </c>
    </row>
    <row r="239" spans="1:8" ht="40.65" customHeight="1">
      <c r="A239" s="114" t="s">
        <v>78</v>
      </c>
      <c r="B239" s="111" t="s">
        <v>406</v>
      </c>
      <c r="C239" s="115" t="s">
        <v>79</v>
      </c>
      <c r="D239" s="115"/>
      <c r="E239" s="112">
        <f>E240</f>
        <v>4071</v>
      </c>
      <c r="F239" s="169">
        <f>F240</f>
        <v>4071</v>
      </c>
      <c r="G239" s="112">
        <f>G240</f>
        <v>1745.1</v>
      </c>
      <c r="H239" s="113">
        <f t="shared" si="29"/>
        <v>42.866617538688281</v>
      </c>
    </row>
    <row r="240" spans="1:8" ht="15.75" customHeight="1">
      <c r="A240" s="114" t="s">
        <v>80</v>
      </c>
      <c r="B240" s="111" t="s">
        <v>406</v>
      </c>
      <c r="C240" s="115" t="s">
        <v>81</v>
      </c>
      <c r="D240" s="115">
        <v>900303</v>
      </c>
      <c r="E240" s="112">
        <v>4071</v>
      </c>
      <c r="F240" s="169">
        <v>4071</v>
      </c>
      <c r="G240" s="112">
        <v>1745.1</v>
      </c>
      <c r="H240" s="113">
        <f t="shared" si="29"/>
        <v>42.866617538688281</v>
      </c>
    </row>
    <row r="241" spans="1:8" ht="13.2" customHeight="1">
      <c r="A241" s="114" t="s">
        <v>73</v>
      </c>
      <c r="B241" s="111" t="s">
        <v>406</v>
      </c>
      <c r="C241" s="115" t="s">
        <v>74</v>
      </c>
      <c r="D241" s="115"/>
      <c r="E241" s="112">
        <f>E242</f>
        <v>694</v>
      </c>
      <c r="F241" s="169">
        <f>F242</f>
        <v>694</v>
      </c>
      <c r="G241" s="112">
        <f>G242</f>
        <v>178.1</v>
      </c>
      <c r="H241" s="113">
        <f t="shared" si="29"/>
        <v>25.662824207492797</v>
      </c>
    </row>
    <row r="242" spans="1:8" ht="26.4">
      <c r="A242" s="114" t="s">
        <v>75</v>
      </c>
      <c r="B242" s="111" t="s">
        <v>406</v>
      </c>
      <c r="C242" s="115" t="s">
        <v>76</v>
      </c>
      <c r="D242" s="115">
        <v>900303</v>
      </c>
      <c r="E242" s="112">
        <v>694</v>
      </c>
      <c r="F242" s="169">
        <v>694</v>
      </c>
      <c r="G242" s="112">
        <v>178.1</v>
      </c>
      <c r="H242" s="113">
        <f t="shared" si="29"/>
        <v>25.662824207492797</v>
      </c>
    </row>
    <row r="243" spans="1:8" ht="26.4">
      <c r="A243" s="125" t="s">
        <v>409</v>
      </c>
      <c r="B243" s="109" t="s">
        <v>410</v>
      </c>
      <c r="C243" s="73"/>
      <c r="D243" s="73"/>
      <c r="E243" s="105">
        <f t="shared" ref="E243:G246" si="34">E244</f>
        <v>480</v>
      </c>
      <c r="F243" s="168">
        <f t="shared" si="34"/>
        <v>480</v>
      </c>
      <c r="G243" s="105">
        <f t="shared" si="34"/>
        <v>0</v>
      </c>
      <c r="H243" s="106">
        <f t="shared" si="29"/>
        <v>0</v>
      </c>
    </row>
    <row r="244" spans="1:8" ht="27" customHeight="1">
      <c r="A244" s="128" t="s">
        <v>411</v>
      </c>
      <c r="B244" s="109" t="s">
        <v>412</v>
      </c>
      <c r="C244" s="74"/>
      <c r="D244" s="74"/>
      <c r="E244" s="105">
        <f>E245</f>
        <v>480</v>
      </c>
      <c r="F244" s="168">
        <f>F245</f>
        <v>480</v>
      </c>
      <c r="G244" s="105">
        <f t="shared" si="34"/>
        <v>0</v>
      </c>
      <c r="H244" s="106">
        <f t="shared" si="29"/>
        <v>0</v>
      </c>
    </row>
    <row r="245" spans="1:8" ht="16.5" customHeight="1">
      <c r="A245" s="127" t="s">
        <v>157</v>
      </c>
      <c r="B245" s="111" t="s">
        <v>413</v>
      </c>
      <c r="C245" s="71"/>
      <c r="D245" s="71"/>
      <c r="E245" s="112">
        <f t="shared" si="34"/>
        <v>480</v>
      </c>
      <c r="F245" s="169">
        <f t="shared" si="34"/>
        <v>480</v>
      </c>
      <c r="G245" s="112">
        <f t="shared" si="34"/>
        <v>0</v>
      </c>
      <c r="H245" s="113">
        <f t="shared" si="29"/>
        <v>0</v>
      </c>
    </row>
    <row r="246" spans="1:8" ht="26.4">
      <c r="A246" s="114" t="s">
        <v>67</v>
      </c>
      <c r="B246" s="111" t="s">
        <v>413</v>
      </c>
      <c r="C246" s="115" t="s">
        <v>68</v>
      </c>
      <c r="D246" s="115"/>
      <c r="E246" s="112">
        <f t="shared" si="34"/>
        <v>480</v>
      </c>
      <c r="F246" s="169">
        <f t="shared" si="34"/>
        <v>480</v>
      </c>
      <c r="G246" s="112">
        <f t="shared" si="34"/>
        <v>0</v>
      </c>
      <c r="H246" s="113">
        <f t="shared" si="29"/>
        <v>0</v>
      </c>
    </row>
    <row r="247" spans="1:8" ht="39.6">
      <c r="A247" s="123" t="s">
        <v>601</v>
      </c>
      <c r="B247" s="111" t="s">
        <v>413</v>
      </c>
      <c r="C247" s="115" t="s">
        <v>77</v>
      </c>
      <c r="D247" s="115">
        <v>900100</v>
      </c>
      <c r="E247" s="112">
        <v>480</v>
      </c>
      <c r="F247" s="169">
        <v>480</v>
      </c>
      <c r="G247" s="112">
        <v>0</v>
      </c>
      <c r="H247" s="113">
        <f t="shared" si="29"/>
        <v>0</v>
      </c>
    </row>
    <row r="248" spans="1:8" ht="18.75" customHeight="1">
      <c r="A248" s="108" t="s">
        <v>366</v>
      </c>
      <c r="B248" s="109" t="s">
        <v>106</v>
      </c>
      <c r="C248" s="72"/>
      <c r="D248" s="72"/>
      <c r="E248" s="105">
        <f>E249+E258+E263</f>
        <v>127600</v>
      </c>
      <c r="F248" s="168">
        <f>F249+F258+F263</f>
        <v>127600</v>
      </c>
      <c r="G248" s="105">
        <f>G249+G258+G263</f>
        <v>60062.9</v>
      </c>
      <c r="H248" s="106">
        <f t="shared" si="29"/>
        <v>47.071238244514106</v>
      </c>
    </row>
    <row r="249" spans="1:8">
      <c r="A249" s="108" t="s">
        <v>158</v>
      </c>
      <c r="B249" s="109" t="s">
        <v>107</v>
      </c>
      <c r="C249" s="73"/>
      <c r="D249" s="73"/>
      <c r="E249" s="105">
        <f>E250</f>
        <v>70408</v>
      </c>
      <c r="F249" s="168">
        <f>F250</f>
        <v>70408</v>
      </c>
      <c r="G249" s="105">
        <f>G250</f>
        <v>34249</v>
      </c>
      <c r="H249" s="106">
        <f t="shared" si="29"/>
        <v>48.643620043176909</v>
      </c>
    </row>
    <row r="250" spans="1:8" ht="26.4">
      <c r="A250" s="108" t="s">
        <v>367</v>
      </c>
      <c r="B250" s="109" t="s">
        <v>109</v>
      </c>
      <c r="C250" s="74"/>
      <c r="D250" s="74"/>
      <c r="E250" s="105">
        <f>E251+E255</f>
        <v>70408</v>
      </c>
      <c r="F250" s="168">
        <f>F251+F255</f>
        <v>70408</v>
      </c>
      <c r="G250" s="105">
        <f>G251+G255</f>
        <v>34249</v>
      </c>
      <c r="H250" s="106">
        <f t="shared" si="29"/>
        <v>48.643620043176909</v>
      </c>
    </row>
    <row r="251" spans="1:8" ht="26.4">
      <c r="A251" s="110" t="s">
        <v>292</v>
      </c>
      <c r="B251" s="111" t="s">
        <v>653</v>
      </c>
      <c r="C251" s="71"/>
      <c r="D251" s="71"/>
      <c r="E251" s="112">
        <f>E252</f>
        <v>1308</v>
      </c>
      <c r="F251" s="169">
        <f>F252</f>
        <v>1308</v>
      </c>
      <c r="G251" s="112">
        <f>G252</f>
        <v>697.09999999999991</v>
      </c>
      <c r="H251" s="113">
        <f t="shared" si="29"/>
        <v>53.295107033639134</v>
      </c>
    </row>
    <row r="252" spans="1:8" ht="26.4">
      <c r="A252" s="114" t="s">
        <v>67</v>
      </c>
      <c r="B252" s="111" t="s">
        <v>653</v>
      </c>
      <c r="C252" s="115" t="s">
        <v>68</v>
      </c>
      <c r="D252" s="115"/>
      <c r="E252" s="112">
        <f>E253+E254</f>
        <v>1308</v>
      </c>
      <c r="F252" s="169">
        <f>F253+F254</f>
        <v>1308</v>
      </c>
      <c r="G252" s="112">
        <f>G253+G254</f>
        <v>697.09999999999991</v>
      </c>
      <c r="H252" s="113">
        <f t="shared" si="29"/>
        <v>53.295107033639134</v>
      </c>
    </row>
    <row r="253" spans="1:8" ht="13.2" customHeight="1">
      <c r="A253" s="114" t="s">
        <v>69</v>
      </c>
      <c r="B253" s="111" t="s">
        <v>653</v>
      </c>
      <c r="C253" s="115" t="s">
        <v>70</v>
      </c>
      <c r="D253" s="115">
        <v>900100</v>
      </c>
      <c r="E253" s="112">
        <v>367</v>
      </c>
      <c r="F253" s="169">
        <v>367</v>
      </c>
      <c r="G253" s="112">
        <v>94.3</v>
      </c>
      <c r="H253" s="113">
        <f t="shared" si="29"/>
        <v>25.69482288828338</v>
      </c>
    </row>
    <row r="254" spans="1:8">
      <c r="A254" s="114" t="s">
        <v>71</v>
      </c>
      <c r="B254" s="111" t="s">
        <v>653</v>
      </c>
      <c r="C254" s="115" t="s">
        <v>72</v>
      </c>
      <c r="D254" s="115">
        <v>900100</v>
      </c>
      <c r="E254" s="112">
        <v>941</v>
      </c>
      <c r="F254" s="169">
        <v>941</v>
      </c>
      <c r="G254" s="112">
        <v>602.79999999999995</v>
      </c>
      <c r="H254" s="113">
        <f t="shared" si="29"/>
        <v>64.05951115834219</v>
      </c>
    </row>
    <row r="255" spans="1:8" ht="26.4">
      <c r="A255" s="110" t="s">
        <v>173</v>
      </c>
      <c r="B255" s="111" t="s">
        <v>174</v>
      </c>
      <c r="C255" s="71"/>
      <c r="D255" s="71"/>
      <c r="E255" s="112">
        <f t="shared" ref="E255:G256" si="35">E256</f>
        <v>69100</v>
      </c>
      <c r="F255" s="169">
        <f t="shared" si="35"/>
        <v>69100</v>
      </c>
      <c r="G255" s="112">
        <f t="shared" si="35"/>
        <v>33551.9</v>
      </c>
      <c r="H255" s="113">
        <f t="shared" si="29"/>
        <v>48.555571635311146</v>
      </c>
    </row>
    <row r="256" spans="1:8" ht="26.4">
      <c r="A256" s="114" t="s">
        <v>67</v>
      </c>
      <c r="B256" s="111" t="s">
        <v>174</v>
      </c>
      <c r="C256" s="115" t="s">
        <v>68</v>
      </c>
      <c r="D256" s="115"/>
      <c r="E256" s="112">
        <f t="shared" si="35"/>
        <v>69100</v>
      </c>
      <c r="F256" s="169">
        <f t="shared" si="35"/>
        <v>69100</v>
      </c>
      <c r="G256" s="112">
        <f t="shared" si="35"/>
        <v>33551.9</v>
      </c>
      <c r="H256" s="113">
        <f t="shared" si="29"/>
        <v>48.555571635311146</v>
      </c>
    </row>
    <row r="257" spans="1:8">
      <c r="A257" s="114" t="s">
        <v>71</v>
      </c>
      <c r="B257" s="111" t="s">
        <v>174</v>
      </c>
      <c r="C257" s="115" t="s">
        <v>72</v>
      </c>
      <c r="D257" s="115">
        <v>900100</v>
      </c>
      <c r="E257" s="112">
        <v>69100</v>
      </c>
      <c r="F257" s="169">
        <v>69100</v>
      </c>
      <c r="G257" s="112">
        <v>33551.9</v>
      </c>
      <c r="H257" s="113">
        <f t="shared" si="29"/>
        <v>48.555571635311146</v>
      </c>
    </row>
    <row r="258" spans="1:8">
      <c r="A258" s="108" t="s">
        <v>159</v>
      </c>
      <c r="B258" s="109" t="s">
        <v>368</v>
      </c>
      <c r="C258" s="73"/>
      <c r="D258" s="73"/>
      <c r="E258" s="105">
        <f t="shared" ref="E258:G259" si="36">E259</f>
        <v>56300</v>
      </c>
      <c r="F258" s="168">
        <f t="shared" si="36"/>
        <v>56300</v>
      </c>
      <c r="G258" s="105">
        <f t="shared" si="36"/>
        <v>25308.6</v>
      </c>
      <c r="H258" s="106">
        <f t="shared" si="29"/>
        <v>44.95310834813499</v>
      </c>
    </row>
    <row r="259" spans="1:8">
      <c r="A259" s="108" t="s">
        <v>369</v>
      </c>
      <c r="B259" s="109" t="s">
        <v>370</v>
      </c>
      <c r="C259" s="74"/>
      <c r="D259" s="74"/>
      <c r="E259" s="105">
        <f t="shared" si="36"/>
        <v>56300</v>
      </c>
      <c r="F259" s="168">
        <f t="shared" si="36"/>
        <v>56300</v>
      </c>
      <c r="G259" s="105">
        <f t="shared" si="36"/>
        <v>25308.6</v>
      </c>
      <c r="H259" s="106">
        <f t="shared" si="29"/>
        <v>44.95310834813499</v>
      </c>
    </row>
    <row r="260" spans="1:8" ht="26.4">
      <c r="A260" s="110" t="s">
        <v>371</v>
      </c>
      <c r="B260" s="111" t="s">
        <v>372</v>
      </c>
      <c r="C260" s="71"/>
      <c r="D260" s="71"/>
      <c r="E260" s="112">
        <f t="shared" ref="E260:G261" si="37">E261</f>
        <v>56300</v>
      </c>
      <c r="F260" s="169">
        <f t="shared" si="37"/>
        <v>56300</v>
      </c>
      <c r="G260" s="112">
        <f t="shared" si="37"/>
        <v>25308.6</v>
      </c>
      <c r="H260" s="113">
        <f t="shared" si="29"/>
        <v>44.95310834813499</v>
      </c>
    </row>
    <row r="261" spans="1:8" ht="26.4">
      <c r="A261" s="114" t="s">
        <v>67</v>
      </c>
      <c r="B261" s="111" t="s">
        <v>372</v>
      </c>
      <c r="C261" s="115" t="s">
        <v>68</v>
      </c>
      <c r="D261" s="115"/>
      <c r="E261" s="112">
        <f t="shared" si="37"/>
        <v>56300</v>
      </c>
      <c r="F261" s="169">
        <f t="shared" si="37"/>
        <v>56300</v>
      </c>
      <c r="G261" s="112">
        <f t="shared" si="37"/>
        <v>25308.6</v>
      </c>
      <c r="H261" s="113">
        <f t="shared" si="29"/>
        <v>44.95310834813499</v>
      </c>
    </row>
    <row r="262" spans="1:8" ht="13.2" customHeight="1">
      <c r="A262" s="114" t="s">
        <v>69</v>
      </c>
      <c r="B262" s="111" t="s">
        <v>372</v>
      </c>
      <c r="C262" s="115" t="s">
        <v>70</v>
      </c>
      <c r="D262" s="115">
        <v>900100</v>
      </c>
      <c r="E262" s="112">
        <v>56300</v>
      </c>
      <c r="F262" s="169">
        <v>56300</v>
      </c>
      <c r="G262" s="112">
        <v>25308.6</v>
      </c>
      <c r="H262" s="113">
        <f t="shared" si="29"/>
        <v>44.95310834813499</v>
      </c>
    </row>
    <row r="263" spans="1:8" s="79" customFormat="1">
      <c r="A263" s="107" t="s">
        <v>89</v>
      </c>
      <c r="B263" s="109" t="s">
        <v>110</v>
      </c>
      <c r="C263" s="103"/>
      <c r="D263" s="103"/>
      <c r="E263" s="105">
        <f t="shared" ref="E263:F266" si="38">E264</f>
        <v>892</v>
      </c>
      <c r="F263" s="168">
        <f t="shared" si="38"/>
        <v>892</v>
      </c>
      <c r="G263" s="105">
        <f t="shared" ref="G263:G266" si="39">G264</f>
        <v>505.3</v>
      </c>
      <c r="H263" s="106">
        <f t="shared" si="29"/>
        <v>56.647982062780265</v>
      </c>
    </row>
    <row r="264" spans="1:8" s="79" customFormat="1" ht="27.75" customHeight="1">
      <c r="A264" s="107" t="s">
        <v>275</v>
      </c>
      <c r="B264" s="109" t="s">
        <v>111</v>
      </c>
      <c r="C264" s="103"/>
      <c r="D264" s="103"/>
      <c r="E264" s="105">
        <f t="shared" si="38"/>
        <v>892</v>
      </c>
      <c r="F264" s="168">
        <f t="shared" si="38"/>
        <v>892</v>
      </c>
      <c r="G264" s="105">
        <f t="shared" si="39"/>
        <v>505.3</v>
      </c>
      <c r="H264" s="106">
        <f t="shared" si="29"/>
        <v>56.647982062780265</v>
      </c>
    </row>
    <row r="265" spans="1:8" ht="29.25" customHeight="1">
      <c r="A265" s="114" t="s">
        <v>292</v>
      </c>
      <c r="B265" s="111" t="s">
        <v>373</v>
      </c>
      <c r="C265" s="115"/>
      <c r="D265" s="115"/>
      <c r="E265" s="112">
        <f t="shared" si="38"/>
        <v>892</v>
      </c>
      <c r="F265" s="169">
        <f t="shared" si="38"/>
        <v>892</v>
      </c>
      <c r="G265" s="112">
        <f t="shared" si="39"/>
        <v>505.3</v>
      </c>
      <c r="H265" s="113">
        <f t="shared" si="29"/>
        <v>56.647982062780265</v>
      </c>
    </row>
    <row r="266" spans="1:8" ht="13.2" customHeight="1">
      <c r="A266" s="114" t="s">
        <v>73</v>
      </c>
      <c r="B266" s="111" t="s">
        <v>373</v>
      </c>
      <c r="C266" s="115">
        <v>200</v>
      </c>
      <c r="D266" s="115"/>
      <c r="E266" s="112">
        <f t="shared" si="38"/>
        <v>892</v>
      </c>
      <c r="F266" s="169">
        <f t="shared" si="38"/>
        <v>892</v>
      </c>
      <c r="G266" s="112">
        <f t="shared" si="39"/>
        <v>505.3</v>
      </c>
      <c r="H266" s="113">
        <f t="shared" si="29"/>
        <v>56.647982062780265</v>
      </c>
    </row>
    <row r="267" spans="1:8" ht="26.4">
      <c r="A267" s="114" t="s">
        <v>75</v>
      </c>
      <c r="B267" s="111" t="s">
        <v>373</v>
      </c>
      <c r="C267" s="115">
        <v>240</v>
      </c>
      <c r="D267" s="115">
        <v>900100</v>
      </c>
      <c r="E267" s="112">
        <v>892</v>
      </c>
      <c r="F267" s="169">
        <v>892</v>
      </c>
      <c r="G267" s="112">
        <v>505.3</v>
      </c>
      <c r="H267" s="113">
        <f t="shared" ref="H267:H330" si="40">G267/F267*100</f>
        <v>56.647982062780265</v>
      </c>
    </row>
    <row r="268" spans="1:8" ht="23.25" customHeight="1">
      <c r="A268" s="108" t="s">
        <v>414</v>
      </c>
      <c r="B268" s="109" t="s">
        <v>112</v>
      </c>
      <c r="C268" s="76"/>
      <c r="D268" s="76"/>
      <c r="E268" s="105">
        <f>E269+E280+E274</f>
        <v>6181.5</v>
      </c>
      <c r="F268" s="168">
        <f>F269+F280+F274</f>
        <v>6181.5</v>
      </c>
      <c r="G268" s="105">
        <f>G269+G280+G274</f>
        <v>1100.2</v>
      </c>
      <c r="H268" s="106">
        <f t="shared" si="40"/>
        <v>17.798269028552941</v>
      </c>
    </row>
    <row r="269" spans="1:8" ht="26.4">
      <c r="A269" s="108" t="s">
        <v>415</v>
      </c>
      <c r="B269" s="109" t="s">
        <v>197</v>
      </c>
      <c r="C269" s="103"/>
      <c r="D269" s="103"/>
      <c r="E269" s="105">
        <f t="shared" ref="E269:G272" si="41">E270</f>
        <v>850</v>
      </c>
      <c r="F269" s="168">
        <f t="shared" si="41"/>
        <v>850</v>
      </c>
      <c r="G269" s="105">
        <f t="shared" si="41"/>
        <v>369</v>
      </c>
      <c r="H269" s="106">
        <f t="shared" si="40"/>
        <v>43.411764705882355</v>
      </c>
    </row>
    <row r="270" spans="1:8" ht="33" customHeight="1">
      <c r="A270" s="108" t="s">
        <v>416</v>
      </c>
      <c r="B270" s="109" t="s">
        <v>198</v>
      </c>
      <c r="C270" s="103"/>
      <c r="D270" s="103"/>
      <c r="E270" s="105">
        <f t="shared" si="41"/>
        <v>850</v>
      </c>
      <c r="F270" s="168">
        <f t="shared" si="41"/>
        <v>850</v>
      </c>
      <c r="G270" s="105">
        <f t="shared" si="41"/>
        <v>369</v>
      </c>
      <c r="H270" s="106">
        <f t="shared" si="40"/>
        <v>43.411764705882355</v>
      </c>
    </row>
    <row r="271" spans="1:8">
      <c r="A271" s="114" t="s">
        <v>263</v>
      </c>
      <c r="B271" s="111" t="s">
        <v>264</v>
      </c>
      <c r="C271" s="115"/>
      <c r="D271" s="115"/>
      <c r="E271" s="112">
        <f t="shared" si="41"/>
        <v>850</v>
      </c>
      <c r="F271" s="169">
        <f t="shared" si="41"/>
        <v>850</v>
      </c>
      <c r="G271" s="112">
        <f t="shared" si="41"/>
        <v>369</v>
      </c>
      <c r="H271" s="113">
        <f t="shared" si="40"/>
        <v>43.411764705882355</v>
      </c>
    </row>
    <row r="272" spans="1:8" ht="26.4">
      <c r="A272" s="114" t="s">
        <v>67</v>
      </c>
      <c r="B272" s="111" t="s">
        <v>264</v>
      </c>
      <c r="C272" s="115" t="s">
        <v>68</v>
      </c>
      <c r="D272" s="115"/>
      <c r="E272" s="112">
        <f t="shared" si="41"/>
        <v>850</v>
      </c>
      <c r="F272" s="169">
        <f t="shared" si="41"/>
        <v>850</v>
      </c>
      <c r="G272" s="112">
        <f t="shared" si="41"/>
        <v>369</v>
      </c>
      <c r="H272" s="113">
        <f t="shared" si="40"/>
        <v>43.411764705882355</v>
      </c>
    </row>
    <row r="273" spans="1:8" ht="13.2" customHeight="1">
      <c r="A273" s="114" t="s">
        <v>69</v>
      </c>
      <c r="B273" s="111" t="s">
        <v>264</v>
      </c>
      <c r="C273" s="115" t="s">
        <v>70</v>
      </c>
      <c r="D273" s="115">
        <v>900100</v>
      </c>
      <c r="E273" s="112">
        <v>850</v>
      </c>
      <c r="F273" s="169">
        <v>850</v>
      </c>
      <c r="G273" s="112">
        <v>369</v>
      </c>
      <c r="H273" s="113">
        <f t="shared" si="40"/>
        <v>43.411764705882355</v>
      </c>
    </row>
    <row r="274" spans="1:8">
      <c r="A274" s="107" t="s">
        <v>296</v>
      </c>
      <c r="B274" s="109" t="s">
        <v>297</v>
      </c>
      <c r="C274" s="115"/>
      <c r="D274" s="115"/>
      <c r="E274" s="105">
        <f t="shared" ref="E274:G276" si="42">E275</f>
        <v>1410.1999999999998</v>
      </c>
      <c r="F274" s="168">
        <f t="shared" si="42"/>
        <v>1410.1999999999998</v>
      </c>
      <c r="G274" s="105">
        <f t="shared" si="42"/>
        <v>352.5</v>
      </c>
      <c r="H274" s="106">
        <f t="shared" si="40"/>
        <v>24.996454403630693</v>
      </c>
    </row>
    <row r="275" spans="1:8" ht="26.4">
      <c r="A275" s="132" t="s">
        <v>417</v>
      </c>
      <c r="B275" s="109" t="s">
        <v>322</v>
      </c>
      <c r="C275" s="103"/>
      <c r="D275" s="103"/>
      <c r="E275" s="105">
        <f t="shared" si="42"/>
        <v>1410.1999999999998</v>
      </c>
      <c r="F275" s="168">
        <f t="shared" si="42"/>
        <v>1410.1999999999998</v>
      </c>
      <c r="G275" s="105">
        <f t="shared" si="42"/>
        <v>352.5</v>
      </c>
      <c r="H275" s="106">
        <f t="shared" si="40"/>
        <v>24.996454403630693</v>
      </c>
    </row>
    <row r="276" spans="1:8" ht="39.6">
      <c r="A276" s="133" t="s">
        <v>323</v>
      </c>
      <c r="B276" s="111" t="s">
        <v>324</v>
      </c>
      <c r="C276" s="74"/>
      <c r="D276" s="74"/>
      <c r="E276" s="105">
        <f t="shared" si="42"/>
        <v>1410.1999999999998</v>
      </c>
      <c r="F276" s="168">
        <f t="shared" si="42"/>
        <v>1410.1999999999998</v>
      </c>
      <c r="G276" s="105">
        <f t="shared" si="42"/>
        <v>352.5</v>
      </c>
      <c r="H276" s="106">
        <f t="shared" si="40"/>
        <v>24.996454403630693</v>
      </c>
    </row>
    <row r="277" spans="1:8" ht="13.2" customHeight="1">
      <c r="A277" s="114" t="s">
        <v>73</v>
      </c>
      <c r="B277" s="111" t="s">
        <v>324</v>
      </c>
      <c r="C277" s="115" t="s">
        <v>74</v>
      </c>
      <c r="D277" s="115"/>
      <c r="E277" s="112">
        <f>E278+E279</f>
        <v>1410.1999999999998</v>
      </c>
      <c r="F277" s="169">
        <f>F278+F279</f>
        <v>1410.1999999999998</v>
      </c>
      <c r="G277" s="112">
        <f>G278+G279</f>
        <v>352.5</v>
      </c>
      <c r="H277" s="113">
        <f t="shared" si="40"/>
        <v>24.996454403630693</v>
      </c>
    </row>
    <row r="278" spans="1:8" ht="17.25" customHeight="1">
      <c r="A278" s="114" t="s">
        <v>75</v>
      </c>
      <c r="B278" s="111" t="s">
        <v>324</v>
      </c>
      <c r="C278" s="115" t="s">
        <v>76</v>
      </c>
      <c r="D278" s="115">
        <v>900302</v>
      </c>
      <c r="E278" s="121">
        <v>1143.5999999999999</v>
      </c>
      <c r="F278" s="171">
        <v>1143.5999999999999</v>
      </c>
      <c r="G278" s="121">
        <v>115</v>
      </c>
      <c r="H278" s="113">
        <f t="shared" si="40"/>
        <v>10.055963623644631</v>
      </c>
    </row>
    <row r="279" spans="1:8" ht="16.5" customHeight="1">
      <c r="A279" s="114" t="s">
        <v>75</v>
      </c>
      <c r="B279" s="111" t="s">
        <v>324</v>
      </c>
      <c r="C279" s="115" t="s">
        <v>76</v>
      </c>
      <c r="D279" s="115">
        <v>900100</v>
      </c>
      <c r="E279" s="121">
        <v>266.60000000000002</v>
      </c>
      <c r="F279" s="171">
        <v>266.60000000000002</v>
      </c>
      <c r="G279" s="121">
        <v>237.5</v>
      </c>
      <c r="H279" s="113">
        <f t="shared" si="40"/>
        <v>89.0847711927982</v>
      </c>
    </row>
    <row r="280" spans="1:8" ht="26.4">
      <c r="A280" s="108" t="s">
        <v>418</v>
      </c>
      <c r="B280" s="109" t="s">
        <v>113</v>
      </c>
      <c r="C280" s="103"/>
      <c r="D280" s="103"/>
      <c r="E280" s="105">
        <f t="shared" ref="E280:G281" si="43">E281</f>
        <v>3921.3</v>
      </c>
      <c r="F280" s="168">
        <f t="shared" si="43"/>
        <v>3921.3</v>
      </c>
      <c r="G280" s="105">
        <f t="shared" si="43"/>
        <v>378.7</v>
      </c>
      <c r="H280" s="106">
        <f t="shared" si="40"/>
        <v>9.657511539540458</v>
      </c>
    </row>
    <row r="281" spans="1:8">
      <c r="A281" s="108" t="s">
        <v>553</v>
      </c>
      <c r="B281" s="111" t="s">
        <v>114</v>
      </c>
      <c r="C281" s="115"/>
      <c r="D281" s="115"/>
      <c r="E281" s="112">
        <f>E282</f>
        <v>3921.3</v>
      </c>
      <c r="F281" s="169">
        <f>F282</f>
        <v>3921.3</v>
      </c>
      <c r="G281" s="112">
        <f t="shared" si="43"/>
        <v>378.7</v>
      </c>
      <c r="H281" s="106">
        <f t="shared" si="40"/>
        <v>9.657511539540458</v>
      </c>
    </row>
    <row r="282" spans="1:8" ht="26.4">
      <c r="A282" s="117" t="s">
        <v>552</v>
      </c>
      <c r="B282" s="111" t="s">
        <v>199</v>
      </c>
      <c r="C282" s="74"/>
      <c r="D282" s="74"/>
      <c r="E282" s="105">
        <f>E285+E283</f>
        <v>3921.3</v>
      </c>
      <c r="F282" s="168">
        <f>F285+F283</f>
        <v>3921.3</v>
      </c>
      <c r="G282" s="105">
        <f>G285+G283</f>
        <v>378.7</v>
      </c>
      <c r="H282" s="106">
        <f t="shared" si="40"/>
        <v>9.657511539540458</v>
      </c>
    </row>
    <row r="283" spans="1:8" ht="39.6">
      <c r="A283" s="114" t="s">
        <v>78</v>
      </c>
      <c r="B283" s="111" t="s">
        <v>199</v>
      </c>
      <c r="C283" s="115" t="s">
        <v>79</v>
      </c>
      <c r="D283" s="115"/>
      <c r="E283" s="112">
        <f>E284</f>
        <v>203</v>
      </c>
      <c r="F283" s="169">
        <f>F284</f>
        <v>203</v>
      </c>
      <c r="G283" s="112">
        <f>G284</f>
        <v>0</v>
      </c>
      <c r="H283" s="113">
        <f t="shared" si="40"/>
        <v>0</v>
      </c>
    </row>
    <row r="284" spans="1:8">
      <c r="A284" s="114" t="s">
        <v>80</v>
      </c>
      <c r="B284" s="111" t="s">
        <v>199</v>
      </c>
      <c r="C284" s="115" t="s">
        <v>81</v>
      </c>
      <c r="D284" s="115">
        <v>900303</v>
      </c>
      <c r="E284" s="112">
        <v>203</v>
      </c>
      <c r="F284" s="169">
        <v>203</v>
      </c>
      <c r="G284" s="112">
        <v>0</v>
      </c>
      <c r="H284" s="113">
        <f t="shared" si="40"/>
        <v>0</v>
      </c>
    </row>
    <row r="285" spans="1:8" ht="13.2" customHeight="1">
      <c r="A285" s="114" t="s">
        <v>73</v>
      </c>
      <c r="B285" s="111" t="s">
        <v>199</v>
      </c>
      <c r="C285" s="115" t="s">
        <v>74</v>
      </c>
      <c r="D285" s="115"/>
      <c r="E285" s="112">
        <f>E286+E287</f>
        <v>3718.3</v>
      </c>
      <c r="F285" s="169">
        <f>F286+F287</f>
        <v>3718.3</v>
      </c>
      <c r="G285" s="112">
        <f>G286+G287</f>
        <v>378.7</v>
      </c>
      <c r="H285" s="113">
        <f t="shared" si="40"/>
        <v>10.184761853535216</v>
      </c>
    </row>
    <row r="286" spans="1:8" ht="26.4">
      <c r="A286" s="134" t="s">
        <v>75</v>
      </c>
      <c r="B286" s="111" t="s">
        <v>199</v>
      </c>
      <c r="C286" s="115" t="s">
        <v>76</v>
      </c>
      <c r="D286" s="115">
        <v>900303</v>
      </c>
      <c r="E286" s="112">
        <v>3580</v>
      </c>
      <c r="F286" s="169">
        <v>3580</v>
      </c>
      <c r="G286" s="112">
        <f>378.7-138.3</f>
        <v>240.39999999999998</v>
      </c>
      <c r="H286" s="113">
        <f t="shared" si="40"/>
        <v>6.7150837988826799</v>
      </c>
    </row>
    <row r="287" spans="1:8" ht="26.4">
      <c r="A287" s="134" t="s">
        <v>75</v>
      </c>
      <c r="B287" s="111" t="s">
        <v>199</v>
      </c>
      <c r="C287" s="115" t="s">
        <v>76</v>
      </c>
      <c r="D287" s="115">
        <v>900305</v>
      </c>
      <c r="E287" s="112">
        <v>138.30000000000001</v>
      </c>
      <c r="F287" s="169">
        <v>138.30000000000001</v>
      </c>
      <c r="G287" s="112">
        <v>138.30000000000001</v>
      </c>
      <c r="H287" s="113">
        <f t="shared" si="40"/>
        <v>100</v>
      </c>
    </row>
    <row r="288" spans="1:8" s="81" customFormat="1" ht="21" customHeight="1">
      <c r="A288" s="84" t="s">
        <v>295</v>
      </c>
      <c r="B288" s="85" t="s">
        <v>100</v>
      </c>
      <c r="C288" s="72"/>
      <c r="D288" s="72"/>
      <c r="E288" s="105">
        <f>E289+E303+E294</f>
        <v>16210.400000000001</v>
      </c>
      <c r="F288" s="168">
        <f>F289+F303+F294</f>
        <v>16210.400000000001</v>
      </c>
      <c r="G288" s="105">
        <f>G289+G303+G294</f>
        <v>648</v>
      </c>
      <c r="H288" s="106">
        <f t="shared" si="40"/>
        <v>3.9974337462369833</v>
      </c>
    </row>
    <row r="289" spans="1:8" s="81" customFormat="1" ht="18" customHeight="1">
      <c r="A289" s="108" t="s">
        <v>419</v>
      </c>
      <c r="B289" s="109" t="s">
        <v>101</v>
      </c>
      <c r="C289" s="103"/>
      <c r="D289" s="103"/>
      <c r="E289" s="105">
        <f t="shared" ref="E289:G290" si="44">E290</f>
        <v>7693.8</v>
      </c>
      <c r="F289" s="168">
        <f t="shared" si="44"/>
        <v>7693.8</v>
      </c>
      <c r="G289" s="105">
        <f t="shared" si="44"/>
        <v>0</v>
      </c>
      <c r="H289" s="106">
        <f t="shared" si="40"/>
        <v>0</v>
      </c>
    </row>
    <row r="290" spans="1:8" s="81" customFormat="1" ht="26.4">
      <c r="A290" s="135" t="s">
        <v>177</v>
      </c>
      <c r="B290" s="109" t="s">
        <v>178</v>
      </c>
      <c r="C290" s="103"/>
      <c r="D290" s="103"/>
      <c r="E290" s="105">
        <f t="shared" si="44"/>
        <v>7693.8</v>
      </c>
      <c r="F290" s="168">
        <f t="shared" si="44"/>
        <v>7693.8</v>
      </c>
      <c r="G290" s="105">
        <f t="shared" si="44"/>
        <v>0</v>
      </c>
      <c r="H290" s="106">
        <f t="shared" si="40"/>
        <v>0</v>
      </c>
    </row>
    <row r="291" spans="1:8" s="81" customFormat="1" ht="43.5" customHeight="1">
      <c r="A291" s="110" t="s">
        <v>561</v>
      </c>
      <c r="B291" s="111" t="s">
        <v>560</v>
      </c>
      <c r="C291" s="115"/>
      <c r="D291" s="115"/>
      <c r="E291" s="112">
        <f t="shared" ref="E291:G292" si="45">E292</f>
        <v>7693.8</v>
      </c>
      <c r="F291" s="169">
        <f t="shared" si="45"/>
        <v>7693.8</v>
      </c>
      <c r="G291" s="112">
        <f t="shared" si="45"/>
        <v>0</v>
      </c>
      <c r="H291" s="113">
        <f t="shared" si="40"/>
        <v>0</v>
      </c>
    </row>
    <row r="292" spans="1:8" s="81" customFormat="1" ht="26.4">
      <c r="A292" s="114" t="s">
        <v>67</v>
      </c>
      <c r="B292" s="111" t="s">
        <v>560</v>
      </c>
      <c r="C292" s="115">
        <v>600</v>
      </c>
      <c r="D292" s="115"/>
      <c r="E292" s="112">
        <f t="shared" si="45"/>
        <v>7693.8</v>
      </c>
      <c r="F292" s="169">
        <f t="shared" si="45"/>
        <v>7693.8</v>
      </c>
      <c r="G292" s="112">
        <f t="shared" si="45"/>
        <v>0</v>
      </c>
      <c r="H292" s="113">
        <f t="shared" si="40"/>
        <v>0</v>
      </c>
    </row>
    <row r="293" spans="1:8" s="81" customFormat="1" ht="13.2" customHeight="1">
      <c r="A293" s="114" t="s">
        <v>69</v>
      </c>
      <c r="B293" s="111" t="s">
        <v>560</v>
      </c>
      <c r="C293" s="115">
        <v>610</v>
      </c>
      <c r="D293" s="115">
        <v>900100</v>
      </c>
      <c r="E293" s="112">
        <v>7693.8</v>
      </c>
      <c r="F293" s="169">
        <v>7693.8</v>
      </c>
      <c r="G293" s="112">
        <v>0</v>
      </c>
      <c r="H293" s="113">
        <f t="shared" si="40"/>
        <v>0</v>
      </c>
    </row>
    <row r="294" spans="1:8" s="81" customFormat="1">
      <c r="A294" s="107" t="s">
        <v>420</v>
      </c>
      <c r="B294" s="109" t="s">
        <v>312</v>
      </c>
      <c r="C294" s="115"/>
      <c r="D294" s="115"/>
      <c r="E294" s="105">
        <f>E295+E299</f>
        <v>905.2</v>
      </c>
      <c r="F294" s="168">
        <f>F295+F299</f>
        <v>905.2</v>
      </c>
      <c r="G294" s="105">
        <f>G295+G299</f>
        <v>0</v>
      </c>
      <c r="H294" s="106">
        <f t="shared" si="40"/>
        <v>0</v>
      </c>
    </row>
    <row r="295" spans="1:8" s="81" customFormat="1" ht="16.5" customHeight="1">
      <c r="A295" s="114" t="s">
        <v>313</v>
      </c>
      <c r="B295" s="111" t="s">
        <v>314</v>
      </c>
      <c r="C295" s="115"/>
      <c r="D295" s="115"/>
      <c r="E295" s="112">
        <f t="shared" ref="E295:F297" si="46">E296</f>
        <v>105.2</v>
      </c>
      <c r="F295" s="169">
        <f t="shared" si="46"/>
        <v>105.2</v>
      </c>
      <c r="G295" s="112">
        <f t="shared" ref="G295:G297" si="47">G296</f>
        <v>0</v>
      </c>
      <c r="H295" s="113">
        <f t="shared" si="40"/>
        <v>0</v>
      </c>
    </row>
    <row r="296" spans="1:8" s="81" customFormat="1" ht="52.8">
      <c r="A296" s="136" t="s">
        <v>603</v>
      </c>
      <c r="B296" s="111" t="s">
        <v>325</v>
      </c>
      <c r="C296" s="115"/>
      <c r="D296" s="115"/>
      <c r="E296" s="112">
        <f t="shared" si="46"/>
        <v>105.2</v>
      </c>
      <c r="F296" s="169">
        <f t="shared" si="46"/>
        <v>105.2</v>
      </c>
      <c r="G296" s="112">
        <f t="shared" si="47"/>
        <v>0</v>
      </c>
      <c r="H296" s="113">
        <f t="shared" si="40"/>
        <v>0</v>
      </c>
    </row>
    <row r="297" spans="1:8" s="81" customFormat="1" ht="13.2" customHeight="1">
      <c r="A297" s="114" t="s">
        <v>73</v>
      </c>
      <c r="B297" s="111" t="s">
        <v>325</v>
      </c>
      <c r="C297" s="115">
        <v>200</v>
      </c>
      <c r="D297" s="115"/>
      <c r="E297" s="112">
        <f t="shared" si="46"/>
        <v>105.2</v>
      </c>
      <c r="F297" s="169">
        <f t="shared" si="46"/>
        <v>105.2</v>
      </c>
      <c r="G297" s="112">
        <f t="shared" si="47"/>
        <v>0</v>
      </c>
      <c r="H297" s="113">
        <f t="shared" si="40"/>
        <v>0</v>
      </c>
    </row>
    <row r="298" spans="1:8" s="81" customFormat="1" ht="26.4">
      <c r="A298" s="123" t="s">
        <v>75</v>
      </c>
      <c r="B298" s="111" t="s">
        <v>325</v>
      </c>
      <c r="C298" s="115">
        <v>240</v>
      </c>
      <c r="D298" s="115">
        <v>900303</v>
      </c>
      <c r="E298" s="121">
        <v>105.2</v>
      </c>
      <c r="F298" s="171">
        <v>105.2</v>
      </c>
      <c r="G298" s="121">
        <v>0</v>
      </c>
      <c r="H298" s="113">
        <f t="shared" si="40"/>
        <v>0</v>
      </c>
    </row>
    <row r="299" spans="1:8" s="81" customFormat="1">
      <c r="A299" s="137" t="s">
        <v>562</v>
      </c>
      <c r="B299" s="109" t="s">
        <v>563</v>
      </c>
      <c r="C299" s="115"/>
      <c r="D299" s="115"/>
      <c r="E299" s="105">
        <f t="shared" ref="E299:F301" si="48">E300</f>
        <v>800</v>
      </c>
      <c r="F299" s="168">
        <f t="shared" si="48"/>
        <v>800</v>
      </c>
      <c r="G299" s="105">
        <f t="shared" ref="G299:G301" si="49">G300</f>
        <v>0</v>
      </c>
      <c r="H299" s="106">
        <f t="shared" si="40"/>
        <v>0</v>
      </c>
    </row>
    <row r="300" spans="1:8" s="81" customFormat="1">
      <c r="A300" s="134" t="s">
        <v>584</v>
      </c>
      <c r="B300" s="111" t="s">
        <v>583</v>
      </c>
      <c r="C300" s="115"/>
      <c r="D300" s="115"/>
      <c r="E300" s="112">
        <f t="shared" si="48"/>
        <v>800</v>
      </c>
      <c r="F300" s="169">
        <f t="shared" si="48"/>
        <v>800</v>
      </c>
      <c r="G300" s="112">
        <f t="shared" si="49"/>
        <v>0</v>
      </c>
      <c r="H300" s="113">
        <f t="shared" si="40"/>
        <v>0</v>
      </c>
    </row>
    <row r="301" spans="1:8" s="81" customFormat="1" ht="26.4">
      <c r="A301" s="114" t="s">
        <v>67</v>
      </c>
      <c r="B301" s="111" t="s">
        <v>583</v>
      </c>
      <c r="C301" s="115">
        <v>600</v>
      </c>
      <c r="D301" s="115"/>
      <c r="E301" s="112">
        <f t="shared" si="48"/>
        <v>800</v>
      </c>
      <c r="F301" s="169">
        <f t="shared" si="48"/>
        <v>800</v>
      </c>
      <c r="G301" s="112">
        <f t="shared" si="49"/>
        <v>0</v>
      </c>
      <c r="H301" s="113">
        <f t="shared" si="40"/>
        <v>0</v>
      </c>
    </row>
    <row r="302" spans="1:8" s="81" customFormat="1" ht="13.2" customHeight="1">
      <c r="A302" s="114" t="s">
        <v>69</v>
      </c>
      <c r="B302" s="111" t="s">
        <v>583</v>
      </c>
      <c r="C302" s="115">
        <v>610</v>
      </c>
      <c r="D302" s="115">
        <v>900100</v>
      </c>
      <c r="E302" s="112">
        <v>800</v>
      </c>
      <c r="F302" s="169">
        <v>800</v>
      </c>
      <c r="G302" s="112">
        <v>0</v>
      </c>
      <c r="H302" s="113">
        <f t="shared" si="40"/>
        <v>0</v>
      </c>
    </row>
    <row r="303" spans="1:8" s="81" customFormat="1">
      <c r="A303" s="108" t="s">
        <v>421</v>
      </c>
      <c r="B303" s="109" t="s">
        <v>179</v>
      </c>
      <c r="C303" s="103"/>
      <c r="D303" s="103"/>
      <c r="E303" s="105">
        <f>E304</f>
        <v>7611.4</v>
      </c>
      <c r="F303" s="168">
        <f>F304</f>
        <v>7611.4</v>
      </c>
      <c r="G303" s="105">
        <f>G304</f>
        <v>648</v>
      </c>
      <c r="H303" s="106">
        <f t="shared" si="40"/>
        <v>8.5135454712667844</v>
      </c>
    </row>
    <row r="304" spans="1:8" s="81" customFormat="1" ht="26.4">
      <c r="A304" s="138" t="s">
        <v>422</v>
      </c>
      <c r="B304" s="109" t="s">
        <v>423</v>
      </c>
      <c r="C304" s="115"/>
      <c r="D304" s="115"/>
      <c r="E304" s="112">
        <f>E305+E308+E311+E314</f>
        <v>7611.4</v>
      </c>
      <c r="F304" s="169">
        <f>F305+F308+F311+F314</f>
        <v>7611.4</v>
      </c>
      <c r="G304" s="112">
        <f>G305+G308+G311</f>
        <v>648</v>
      </c>
      <c r="H304" s="113">
        <f t="shared" si="40"/>
        <v>8.5135454712667844</v>
      </c>
    </row>
    <row r="305" spans="1:8" s="81" customFormat="1" ht="26.4">
      <c r="A305" s="134" t="s">
        <v>564</v>
      </c>
      <c r="B305" s="111" t="s">
        <v>545</v>
      </c>
      <c r="C305" s="115"/>
      <c r="D305" s="115"/>
      <c r="E305" s="112">
        <f>E306</f>
        <v>969.3</v>
      </c>
      <c r="F305" s="169">
        <f>F306</f>
        <v>969.3</v>
      </c>
      <c r="G305" s="112">
        <f t="shared" ref="G305:G312" si="50">G306</f>
        <v>0</v>
      </c>
      <c r="H305" s="113">
        <f t="shared" si="40"/>
        <v>0</v>
      </c>
    </row>
    <row r="306" spans="1:8" s="81" customFormat="1" ht="13.2" customHeight="1">
      <c r="A306" s="114" t="s">
        <v>73</v>
      </c>
      <c r="B306" s="111" t="s">
        <v>545</v>
      </c>
      <c r="C306" s="115" t="s">
        <v>74</v>
      </c>
      <c r="D306" s="115"/>
      <c r="E306" s="112">
        <f>E307</f>
        <v>969.3</v>
      </c>
      <c r="F306" s="169">
        <f>F307</f>
        <v>969.3</v>
      </c>
      <c r="G306" s="112">
        <f t="shared" si="50"/>
        <v>0</v>
      </c>
      <c r="H306" s="113">
        <f t="shared" si="40"/>
        <v>0</v>
      </c>
    </row>
    <row r="307" spans="1:8" s="81" customFormat="1" ht="26.4">
      <c r="A307" s="134" t="s">
        <v>75</v>
      </c>
      <c r="B307" s="111" t="s">
        <v>545</v>
      </c>
      <c r="C307" s="115" t="s">
        <v>76</v>
      </c>
      <c r="D307" s="115">
        <v>900100</v>
      </c>
      <c r="E307" s="112">
        <v>969.3</v>
      </c>
      <c r="F307" s="169">
        <v>969.3</v>
      </c>
      <c r="G307" s="112">
        <v>0</v>
      </c>
      <c r="H307" s="113">
        <f t="shared" si="40"/>
        <v>0</v>
      </c>
    </row>
    <row r="308" spans="1:8" s="81" customFormat="1" ht="52.8">
      <c r="A308" s="134" t="s">
        <v>548</v>
      </c>
      <c r="B308" s="111" t="s">
        <v>546</v>
      </c>
      <c r="C308" s="115"/>
      <c r="D308" s="115"/>
      <c r="E308" s="112">
        <f>E309</f>
        <v>2592</v>
      </c>
      <c r="F308" s="169">
        <f>F309</f>
        <v>2592</v>
      </c>
      <c r="G308" s="112">
        <f>G309</f>
        <v>648</v>
      </c>
      <c r="H308" s="113">
        <f t="shared" si="40"/>
        <v>25</v>
      </c>
    </row>
    <row r="309" spans="1:8" s="81" customFormat="1" ht="13.2" customHeight="1">
      <c r="A309" s="114" t="s">
        <v>73</v>
      </c>
      <c r="B309" s="111" t="s">
        <v>546</v>
      </c>
      <c r="C309" s="115" t="s">
        <v>74</v>
      </c>
      <c r="D309" s="115"/>
      <c r="E309" s="112">
        <f>E310</f>
        <v>2592</v>
      </c>
      <c r="F309" s="169">
        <f>F310</f>
        <v>2592</v>
      </c>
      <c r="G309" s="112">
        <f t="shared" si="50"/>
        <v>648</v>
      </c>
      <c r="H309" s="113">
        <f t="shared" si="40"/>
        <v>25</v>
      </c>
    </row>
    <row r="310" spans="1:8" s="81" customFormat="1" ht="26.4">
      <c r="A310" s="134" t="s">
        <v>75</v>
      </c>
      <c r="B310" s="111" t="s">
        <v>546</v>
      </c>
      <c r="C310" s="115" t="s">
        <v>76</v>
      </c>
      <c r="D310" s="115">
        <v>900100</v>
      </c>
      <c r="E310" s="112">
        <v>2592</v>
      </c>
      <c r="F310" s="169">
        <v>2592</v>
      </c>
      <c r="G310" s="112">
        <v>648</v>
      </c>
      <c r="H310" s="113">
        <f t="shared" si="40"/>
        <v>25</v>
      </c>
    </row>
    <row r="311" spans="1:8" s="81" customFormat="1" ht="39.6">
      <c r="A311" s="134" t="s">
        <v>549</v>
      </c>
      <c r="B311" s="111" t="s">
        <v>547</v>
      </c>
      <c r="C311" s="115"/>
      <c r="D311" s="115"/>
      <c r="E311" s="112">
        <f>E312</f>
        <v>1850</v>
      </c>
      <c r="F311" s="169">
        <f>F312</f>
        <v>1850</v>
      </c>
      <c r="G311" s="112">
        <f t="shared" si="50"/>
        <v>0</v>
      </c>
      <c r="H311" s="113">
        <f t="shared" si="40"/>
        <v>0</v>
      </c>
    </row>
    <row r="312" spans="1:8" s="81" customFormat="1" ht="13.2" customHeight="1">
      <c r="A312" s="114" t="s">
        <v>73</v>
      </c>
      <c r="B312" s="111" t="s">
        <v>547</v>
      </c>
      <c r="C312" s="115" t="s">
        <v>74</v>
      </c>
      <c r="D312" s="115"/>
      <c r="E312" s="112">
        <f>E313</f>
        <v>1850</v>
      </c>
      <c r="F312" s="169">
        <f>F313</f>
        <v>1850</v>
      </c>
      <c r="G312" s="112">
        <f t="shared" si="50"/>
        <v>0</v>
      </c>
      <c r="H312" s="113">
        <f t="shared" si="40"/>
        <v>0</v>
      </c>
    </row>
    <row r="313" spans="1:8" s="81" customFormat="1" ht="26.4">
      <c r="A313" s="134" t="s">
        <v>75</v>
      </c>
      <c r="B313" s="111" t="s">
        <v>547</v>
      </c>
      <c r="C313" s="115" t="s">
        <v>76</v>
      </c>
      <c r="D313" s="115">
        <v>900100</v>
      </c>
      <c r="E313" s="112">
        <v>1850</v>
      </c>
      <c r="F313" s="169">
        <v>1850</v>
      </c>
      <c r="G313" s="112">
        <v>0</v>
      </c>
      <c r="H313" s="113">
        <f t="shared" si="40"/>
        <v>0</v>
      </c>
    </row>
    <row r="314" spans="1:8" s="81" customFormat="1" ht="26.4">
      <c r="A314" s="134" t="s">
        <v>629</v>
      </c>
      <c r="B314" s="111" t="s">
        <v>630</v>
      </c>
      <c r="C314" s="115"/>
      <c r="D314" s="115"/>
      <c r="E314" s="112">
        <f t="shared" ref="E314:G315" si="51">E315</f>
        <v>2200.1</v>
      </c>
      <c r="F314" s="169">
        <f t="shared" si="51"/>
        <v>2200.1</v>
      </c>
      <c r="G314" s="112">
        <f t="shared" si="51"/>
        <v>0</v>
      </c>
      <c r="H314" s="113">
        <f t="shared" si="40"/>
        <v>0</v>
      </c>
    </row>
    <row r="315" spans="1:8" s="81" customFormat="1" ht="13.2" customHeight="1">
      <c r="A315" s="114" t="s">
        <v>73</v>
      </c>
      <c r="B315" s="111" t="s">
        <v>630</v>
      </c>
      <c r="C315" s="115" t="s">
        <v>74</v>
      </c>
      <c r="D315" s="115"/>
      <c r="E315" s="112">
        <f t="shared" si="51"/>
        <v>2200.1</v>
      </c>
      <c r="F315" s="169">
        <f t="shared" si="51"/>
        <v>2200.1</v>
      </c>
      <c r="G315" s="112">
        <f t="shared" si="51"/>
        <v>0</v>
      </c>
      <c r="H315" s="113">
        <f t="shared" si="40"/>
        <v>0</v>
      </c>
    </row>
    <row r="316" spans="1:8" s="81" customFormat="1" ht="26.4">
      <c r="A316" s="134" t="s">
        <v>75</v>
      </c>
      <c r="B316" s="111" t="s">
        <v>630</v>
      </c>
      <c r="C316" s="115" t="s">
        <v>76</v>
      </c>
      <c r="D316" s="115">
        <v>900100</v>
      </c>
      <c r="E316" s="112">
        <v>2200.1</v>
      </c>
      <c r="F316" s="169">
        <v>2200.1</v>
      </c>
      <c r="G316" s="112">
        <v>0</v>
      </c>
      <c r="H316" s="113">
        <f t="shared" si="40"/>
        <v>0</v>
      </c>
    </row>
    <row r="317" spans="1:8" ht="26.4">
      <c r="A317" s="118" t="s">
        <v>424</v>
      </c>
      <c r="B317" s="109" t="s">
        <v>220</v>
      </c>
      <c r="C317" s="115"/>
      <c r="D317" s="115"/>
      <c r="E317" s="105">
        <f>E318+E355+E364+E369+E374+E379</f>
        <v>102599.59999999999</v>
      </c>
      <c r="F317" s="168">
        <f>F318+F355+F364+F369+F374+F379</f>
        <v>102599.59999999999</v>
      </c>
      <c r="G317" s="105">
        <f>G318+G355+G364+G369+G374+G379</f>
        <v>41629.600000000006</v>
      </c>
      <c r="H317" s="106">
        <f t="shared" si="40"/>
        <v>40.574817055816993</v>
      </c>
    </row>
    <row r="318" spans="1:8">
      <c r="A318" s="118" t="s">
        <v>425</v>
      </c>
      <c r="B318" s="109" t="s">
        <v>221</v>
      </c>
      <c r="C318" s="103"/>
      <c r="D318" s="103"/>
      <c r="E318" s="105">
        <f>E319+E331+E335+E342+E346</f>
        <v>68448.800000000003</v>
      </c>
      <c r="F318" s="168">
        <f>F319+F331+F335+F342+F346</f>
        <v>68448.800000000003</v>
      </c>
      <c r="G318" s="105">
        <f>G319+G331+G335+G342+G346</f>
        <v>27702.100000000002</v>
      </c>
      <c r="H318" s="106">
        <f t="shared" si="40"/>
        <v>40.471271958018256</v>
      </c>
    </row>
    <row r="319" spans="1:8" ht="39.6">
      <c r="A319" s="132" t="s">
        <v>426</v>
      </c>
      <c r="B319" s="109" t="s">
        <v>222</v>
      </c>
      <c r="C319" s="103"/>
      <c r="D319" s="103"/>
      <c r="E319" s="105">
        <f>E323+E320+E326</f>
        <v>2319</v>
      </c>
      <c r="F319" s="168">
        <f>F323+F320+F326</f>
        <v>2319</v>
      </c>
      <c r="G319" s="105">
        <f>G323+G320+G326</f>
        <v>533.5</v>
      </c>
      <c r="H319" s="106">
        <f t="shared" si="40"/>
        <v>23.005605864596809</v>
      </c>
    </row>
    <row r="320" spans="1:8" ht="26.4">
      <c r="A320" s="133" t="s">
        <v>431</v>
      </c>
      <c r="B320" s="111" t="s">
        <v>550</v>
      </c>
      <c r="C320" s="115"/>
      <c r="D320" s="115"/>
      <c r="E320" s="112">
        <f t="shared" ref="E320:G321" si="52">E321</f>
        <v>35</v>
      </c>
      <c r="F320" s="169">
        <f t="shared" si="52"/>
        <v>35</v>
      </c>
      <c r="G320" s="112">
        <f t="shared" si="52"/>
        <v>0</v>
      </c>
      <c r="H320" s="113">
        <f t="shared" si="40"/>
        <v>0</v>
      </c>
    </row>
    <row r="321" spans="1:8" ht="13.2" customHeight="1">
      <c r="A321" s="114" t="s">
        <v>73</v>
      </c>
      <c r="B321" s="111" t="s">
        <v>550</v>
      </c>
      <c r="C321" s="115">
        <v>200</v>
      </c>
      <c r="D321" s="115"/>
      <c r="E321" s="112">
        <f t="shared" si="52"/>
        <v>35</v>
      </c>
      <c r="F321" s="169">
        <f t="shared" si="52"/>
        <v>35</v>
      </c>
      <c r="G321" s="112">
        <f t="shared" si="52"/>
        <v>0</v>
      </c>
      <c r="H321" s="113">
        <f t="shared" si="40"/>
        <v>0</v>
      </c>
    </row>
    <row r="322" spans="1:8" ht="26.4">
      <c r="A322" s="114" t="s">
        <v>75</v>
      </c>
      <c r="B322" s="111" t="s">
        <v>550</v>
      </c>
      <c r="C322" s="115">
        <v>240</v>
      </c>
      <c r="D322" s="115">
        <v>900100</v>
      </c>
      <c r="E322" s="112">
        <v>35</v>
      </c>
      <c r="F322" s="169">
        <v>35</v>
      </c>
      <c r="G322" s="112">
        <v>0</v>
      </c>
      <c r="H322" s="113">
        <f t="shared" si="40"/>
        <v>0</v>
      </c>
    </row>
    <row r="323" spans="1:8" ht="30" customHeight="1">
      <c r="A323" s="139" t="s">
        <v>280</v>
      </c>
      <c r="B323" s="111" t="s">
        <v>281</v>
      </c>
      <c r="C323" s="115"/>
      <c r="D323" s="115"/>
      <c r="E323" s="112">
        <f t="shared" ref="E323:G324" si="53">E324</f>
        <v>12</v>
      </c>
      <c r="F323" s="169">
        <f t="shared" si="53"/>
        <v>12</v>
      </c>
      <c r="G323" s="112">
        <f t="shared" si="53"/>
        <v>8.6</v>
      </c>
      <c r="H323" s="113">
        <f t="shared" si="40"/>
        <v>71.666666666666671</v>
      </c>
    </row>
    <row r="324" spans="1:8" ht="13.2" customHeight="1">
      <c r="A324" s="114" t="s">
        <v>73</v>
      </c>
      <c r="B324" s="111" t="s">
        <v>281</v>
      </c>
      <c r="C324" s="115">
        <v>200</v>
      </c>
      <c r="D324" s="115"/>
      <c r="E324" s="112">
        <f t="shared" si="53"/>
        <v>12</v>
      </c>
      <c r="F324" s="169">
        <f t="shared" si="53"/>
        <v>12</v>
      </c>
      <c r="G324" s="112">
        <f t="shared" si="53"/>
        <v>8.6</v>
      </c>
      <c r="H324" s="113">
        <f t="shared" si="40"/>
        <v>71.666666666666671</v>
      </c>
    </row>
    <row r="325" spans="1:8" ht="18.75" customHeight="1">
      <c r="A325" s="114" t="s">
        <v>75</v>
      </c>
      <c r="B325" s="111" t="s">
        <v>281</v>
      </c>
      <c r="C325" s="115">
        <v>240</v>
      </c>
      <c r="D325" s="115">
        <v>900100</v>
      </c>
      <c r="E325" s="112">
        <v>12</v>
      </c>
      <c r="F325" s="169">
        <v>12</v>
      </c>
      <c r="G325" s="112">
        <v>8.6</v>
      </c>
      <c r="H325" s="113">
        <f t="shared" si="40"/>
        <v>71.666666666666671</v>
      </c>
    </row>
    <row r="326" spans="1:8" ht="70.5" customHeight="1">
      <c r="A326" s="114" t="s">
        <v>597</v>
      </c>
      <c r="B326" s="111" t="s">
        <v>551</v>
      </c>
      <c r="C326" s="115"/>
      <c r="D326" s="115"/>
      <c r="E326" s="112">
        <f>E327+E329</f>
        <v>2272</v>
      </c>
      <c r="F326" s="169">
        <f>F327+F329</f>
        <v>2272</v>
      </c>
      <c r="G326" s="112">
        <f>G327+G329</f>
        <v>524.9</v>
      </c>
      <c r="H326" s="113">
        <f t="shared" si="40"/>
        <v>23.102992957746476</v>
      </c>
    </row>
    <row r="327" spans="1:8" ht="13.2" customHeight="1">
      <c r="A327" s="114" t="s">
        <v>73</v>
      </c>
      <c r="B327" s="111" t="s">
        <v>551</v>
      </c>
      <c r="C327" s="115">
        <v>200</v>
      </c>
      <c r="D327" s="115"/>
      <c r="E327" s="112">
        <f>E328</f>
        <v>1972</v>
      </c>
      <c r="F327" s="169">
        <f>F328</f>
        <v>1972</v>
      </c>
      <c r="G327" s="112">
        <f>G328</f>
        <v>289</v>
      </c>
      <c r="H327" s="113">
        <f t="shared" si="40"/>
        <v>14.655172413793101</v>
      </c>
    </row>
    <row r="328" spans="1:8" ht="18.75" customHeight="1">
      <c r="A328" s="114" t="s">
        <v>75</v>
      </c>
      <c r="B328" s="111" t="s">
        <v>551</v>
      </c>
      <c r="C328" s="115">
        <v>240</v>
      </c>
      <c r="D328" s="115">
        <v>900100</v>
      </c>
      <c r="E328" s="112">
        <v>1972</v>
      </c>
      <c r="F328" s="169">
        <v>1972</v>
      </c>
      <c r="G328" s="112">
        <v>289</v>
      </c>
      <c r="H328" s="113">
        <f t="shared" si="40"/>
        <v>14.655172413793101</v>
      </c>
    </row>
    <row r="329" spans="1:8" ht="18.75" customHeight="1">
      <c r="A329" s="114" t="s">
        <v>67</v>
      </c>
      <c r="B329" s="111" t="s">
        <v>551</v>
      </c>
      <c r="C329" s="115">
        <v>600</v>
      </c>
      <c r="D329" s="115"/>
      <c r="E329" s="112">
        <f>E330</f>
        <v>300</v>
      </c>
      <c r="F329" s="169">
        <f>F330</f>
        <v>300</v>
      </c>
      <c r="G329" s="112">
        <f>G330</f>
        <v>235.9</v>
      </c>
      <c r="H329" s="113">
        <f t="shared" si="40"/>
        <v>78.633333333333326</v>
      </c>
    </row>
    <row r="330" spans="1:8" ht="13.2" customHeight="1">
      <c r="A330" s="114" t="s">
        <v>69</v>
      </c>
      <c r="B330" s="111" t="s">
        <v>551</v>
      </c>
      <c r="C330" s="115">
        <v>610</v>
      </c>
      <c r="D330" s="115">
        <v>900100</v>
      </c>
      <c r="E330" s="112">
        <v>300</v>
      </c>
      <c r="F330" s="169">
        <v>300</v>
      </c>
      <c r="G330" s="112">
        <v>235.9</v>
      </c>
      <c r="H330" s="113">
        <f t="shared" si="40"/>
        <v>78.633333333333326</v>
      </c>
    </row>
    <row r="331" spans="1:8" ht="26.4">
      <c r="A331" s="132" t="s">
        <v>430</v>
      </c>
      <c r="B331" s="109" t="s">
        <v>223</v>
      </c>
      <c r="C331" s="103"/>
      <c r="D331" s="103"/>
      <c r="E331" s="105">
        <f t="shared" ref="E331:G333" si="54">E332</f>
        <v>100</v>
      </c>
      <c r="F331" s="168">
        <f t="shared" si="54"/>
        <v>100</v>
      </c>
      <c r="G331" s="105">
        <f t="shared" si="54"/>
        <v>0</v>
      </c>
      <c r="H331" s="106">
        <f t="shared" ref="H331:H394" si="55">G331/F331*100</f>
        <v>0</v>
      </c>
    </row>
    <row r="332" spans="1:8" ht="27" customHeight="1">
      <c r="A332" s="133" t="s">
        <v>282</v>
      </c>
      <c r="B332" s="111" t="s">
        <v>283</v>
      </c>
      <c r="C332" s="115"/>
      <c r="D332" s="115"/>
      <c r="E332" s="112">
        <f t="shared" si="54"/>
        <v>100</v>
      </c>
      <c r="F332" s="169">
        <f t="shared" si="54"/>
        <v>100</v>
      </c>
      <c r="G332" s="112">
        <f t="shared" si="54"/>
        <v>0</v>
      </c>
      <c r="H332" s="113">
        <f t="shared" si="55"/>
        <v>0</v>
      </c>
    </row>
    <row r="333" spans="1:8" ht="13.2" customHeight="1">
      <c r="A333" s="114" t="s">
        <v>73</v>
      </c>
      <c r="B333" s="111" t="s">
        <v>283</v>
      </c>
      <c r="C333" s="115">
        <v>200</v>
      </c>
      <c r="D333" s="115"/>
      <c r="E333" s="112">
        <f t="shared" si="54"/>
        <v>100</v>
      </c>
      <c r="F333" s="169">
        <f t="shared" si="54"/>
        <v>100</v>
      </c>
      <c r="G333" s="112">
        <f t="shared" si="54"/>
        <v>0</v>
      </c>
      <c r="H333" s="113">
        <f t="shared" si="55"/>
        <v>0</v>
      </c>
    </row>
    <row r="334" spans="1:8" ht="26.4">
      <c r="A334" s="114" t="s">
        <v>75</v>
      </c>
      <c r="B334" s="111" t="s">
        <v>283</v>
      </c>
      <c r="C334" s="115">
        <v>240</v>
      </c>
      <c r="D334" s="115">
        <v>900100</v>
      </c>
      <c r="E334" s="112">
        <v>100</v>
      </c>
      <c r="F334" s="169">
        <v>100</v>
      </c>
      <c r="G334" s="112">
        <v>0</v>
      </c>
      <c r="H334" s="113">
        <f t="shared" si="55"/>
        <v>0</v>
      </c>
    </row>
    <row r="335" spans="1:8" ht="39.6">
      <c r="A335" s="132" t="s">
        <v>432</v>
      </c>
      <c r="B335" s="109" t="s">
        <v>224</v>
      </c>
      <c r="C335" s="103"/>
      <c r="D335" s="103"/>
      <c r="E335" s="105">
        <f t="shared" ref="E335:G337" si="56">E336</f>
        <v>39483.800000000003</v>
      </c>
      <c r="F335" s="168">
        <f t="shared" si="56"/>
        <v>39483.800000000003</v>
      </c>
      <c r="G335" s="105">
        <f t="shared" si="56"/>
        <v>16660</v>
      </c>
      <c r="H335" s="106">
        <f t="shared" si="55"/>
        <v>42.194520284268485</v>
      </c>
    </row>
    <row r="336" spans="1:8" ht="19.5" customHeight="1">
      <c r="A336" s="139" t="s">
        <v>225</v>
      </c>
      <c r="B336" s="111" t="s">
        <v>226</v>
      </c>
      <c r="C336" s="115"/>
      <c r="D336" s="115"/>
      <c r="E336" s="112">
        <f>E337+E339</f>
        <v>39483.800000000003</v>
      </c>
      <c r="F336" s="169">
        <f>F337+F339</f>
        <v>39483.800000000003</v>
      </c>
      <c r="G336" s="112">
        <f>G337+G339</f>
        <v>16660</v>
      </c>
      <c r="H336" s="113">
        <f t="shared" si="55"/>
        <v>42.194520284268485</v>
      </c>
    </row>
    <row r="337" spans="1:8" ht="13.2" customHeight="1">
      <c r="A337" s="114" t="s">
        <v>73</v>
      </c>
      <c r="B337" s="111" t="s">
        <v>226</v>
      </c>
      <c r="C337" s="115">
        <v>200</v>
      </c>
      <c r="D337" s="115"/>
      <c r="E337" s="112">
        <f t="shared" si="56"/>
        <v>36511</v>
      </c>
      <c r="F337" s="169">
        <f t="shared" si="56"/>
        <v>36511</v>
      </c>
      <c r="G337" s="112">
        <f t="shared" si="56"/>
        <v>16303.400000000001</v>
      </c>
      <c r="H337" s="113">
        <f t="shared" si="55"/>
        <v>44.653392128399666</v>
      </c>
    </row>
    <row r="338" spans="1:8" ht="26.4">
      <c r="A338" s="114" t="s">
        <v>75</v>
      </c>
      <c r="B338" s="111" t="s">
        <v>226</v>
      </c>
      <c r="C338" s="115">
        <v>240</v>
      </c>
      <c r="D338" s="115">
        <v>900100</v>
      </c>
      <c r="E338" s="112">
        <v>36511</v>
      </c>
      <c r="F338" s="169">
        <v>36511</v>
      </c>
      <c r="G338" s="112">
        <f>16280.7+22.7</f>
        <v>16303.400000000001</v>
      </c>
      <c r="H338" s="113">
        <f t="shared" si="55"/>
        <v>44.653392128399666</v>
      </c>
    </row>
    <row r="339" spans="1:8" ht="26.4">
      <c r="A339" s="114" t="s">
        <v>67</v>
      </c>
      <c r="B339" s="111" t="s">
        <v>226</v>
      </c>
      <c r="C339" s="115">
        <v>600</v>
      </c>
      <c r="D339" s="115"/>
      <c r="E339" s="112">
        <f>E340+E341</f>
        <v>2972.8</v>
      </c>
      <c r="F339" s="169">
        <f>F340+F341</f>
        <v>2972.8</v>
      </c>
      <c r="G339" s="112">
        <f>G340+G341</f>
        <v>356.6</v>
      </c>
      <c r="H339" s="113">
        <f t="shared" si="55"/>
        <v>11.995425188374597</v>
      </c>
    </row>
    <row r="340" spans="1:8" ht="13.2" customHeight="1">
      <c r="A340" s="114" t="s">
        <v>69</v>
      </c>
      <c r="B340" s="111" t="s">
        <v>226</v>
      </c>
      <c r="C340" s="115">
        <v>610</v>
      </c>
      <c r="D340" s="115">
        <v>900100</v>
      </c>
      <c r="E340" s="121">
        <v>2884.8</v>
      </c>
      <c r="F340" s="171">
        <v>2884.8</v>
      </c>
      <c r="G340" s="121">
        <v>356.6</v>
      </c>
      <c r="H340" s="113">
        <f t="shared" si="55"/>
        <v>12.361342207432058</v>
      </c>
    </row>
    <row r="341" spans="1:8" ht="13.2" customHeight="1">
      <c r="A341" s="114" t="s">
        <v>71</v>
      </c>
      <c r="B341" s="111" t="s">
        <v>226</v>
      </c>
      <c r="C341" s="115">
        <v>620</v>
      </c>
      <c r="D341" s="115">
        <v>900100</v>
      </c>
      <c r="E341" s="121">
        <v>88</v>
      </c>
      <c r="F341" s="171">
        <v>88</v>
      </c>
      <c r="G341" s="121">
        <v>0</v>
      </c>
      <c r="H341" s="113">
        <f t="shared" si="55"/>
        <v>0</v>
      </c>
    </row>
    <row r="342" spans="1:8" ht="66">
      <c r="A342" s="132" t="s">
        <v>429</v>
      </c>
      <c r="B342" s="109" t="s">
        <v>227</v>
      </c>
      <c r="C342" s="103"/>
      <c r="D342" s="103"/>
      <c r="E342" s="105">
        <f t="shared" ref="E342:G344" si="57">E343</f>
        <v>50</v>
      </c>
      <c r="F342" s="168">
        <f t="shared" si="57"/>
        <v>50</v>
      </c>
      <c r="G342" s="105">
        <f t="shared" si="57"/>
        <v>14.4</v>
      </c>
      <c r="H342" s="106">
        <f t="shared" si="55"/>
        <v>28.800000000000004</v>
      </c>
    </row>
    <row r="343" spans="1:8" ht="52.8">
      <c r="A343" s="133" t="s">
        <v>428</v>
      </c>
      <c r="B343" s="111" t="s">
        <v>228</v>
      </c>
      <c r="C343" s="115"/>
      <c r="D343" s="115"/>
      <c r="E343" s="112">
        <f t="shared" si="57"/>
        <v>50</v>
      </c>
      <c r="F343" s="169">
        <f t="shared" si="57"/>
        <v>50</v>
      </c>
      <c r="G343" s="112">
        <f t="shared" si="57"/>
        <v>14.4</v>
      </c>
      <c r="H343" s="113">
        <f t="shared" si="55"/>
        <v>28.800000000000004</v>
      </c>
    </row>
    <row r="344" spans="1:8" ht="13.2" customHeight="1">
      <c r="A344" s="114" t="s">
        <v>73</v>
      </c>
      <c r="B344" s="111" t="s">
        <v>228</v>
      </c>
      <c r="C344" s="115">
        <v>200</v>
      </c>
      <c r="D344" s="115"/>
      <c r="E344" s="112">
        <f t="shared" si="57"/>
        <v>50</v>
      </c>
      <c r="F344" s="169">
        <f t="shared" si="57"/>
        <v>50</v>
      </c>
      <c r="G344" s="112">
        <f t="shared" si="57"/>
        <v>14.4</v>
      </c>
      <c r="H344" s="113">
        <f t="shared" si="55"/>
        <v>28.800000000000004</v>
      </c>
    </row>
    <row r="345" spans="1:8" ht="26.4">
      <c r="A345" s="114" t="s">
        <v>75</v>
      </c>
      <c r="B345" s="111" t="s">
        <v>228</v>
      </c>
      <c r="C345" s="115">
        <v>240</v>
      </c>
      <c r="D345" s="115">
        <v>900100</v>
      </c>
      <c r="E345" s="112">
        <v>50</v>
      </c>
      <c r="F345" s="169">
        <v>50</v>
      </c>
      <c r="G345" s="112">
        <v>14.4</v>
      </c>
      <c r="H345" s="113">
        <f t="shared" si="55"/>
        <v>28.800000000000004</v>
      </c>
    </row>
    <row r="346" spans="1:8">
      <c r="A346" s="107" t="s">
        <v>427</v>
      </c>
      <c r="B346" s="109" t="s">
        <v>276</v>
      </c>
      <c r="C346" s="115"/>
      <c r="D346" s="115"/>
      <c r="E346" s="105">
        <f>E350+E347</f>
        <v>26496</v>
      </c>
      <c r="F346" s="168">
        <f>F350+F347</f>
        <v>26496</v>
      </c>
      <c r="G346" s="105">
        <f>G350+G347</f>
        <v>10494.2</v>
      </c>
      <c r="H346" s="106">
        <f t="shared" si="55"/>
        <v>39.606733091787447</v>
      </c>
    </row>
    <row r="347" spans="1:8" ht="39.6">
      <c r="A347" s="114" t="s">
        <v>272</v>
      </c>
      <c r="B347" s="111" t="s">
        <v>290</v>
      </c>
      <c r="C347" s="115"/>
      <c r="D347" s="115"/>
      <c r="E347" s="112">
        <f t="shared" ref="E347:G348" si="58">E348</f>
        <v>321</v>
      </c>
      <c r="F347" s="169">
        <f t="shared" si="58"/>
        <v>321</v>
      </c>
      <c r="G347" s="112">
        <f t="shared" si="58"/>
        <v>0</v>
      </c>
      <c r="H347" s="113">
        <f t="shared" si="55"/>
        <v>0</v>
      </c>
    </row>
    <row r="348" spans="1:8" ht="13.2" customHeight="1">
      <c r="A348" s="114" t="s">
        <v>73</v>
      </c>
      <c r="B348" s="111" t="s">
        <v>290</v>
      </c>
      <c r="C348" s="115">
        <v>200</v>
      </c>
      <c r="D348" s="115"/>
      <c r="E348" s="112">
        <f t="shared" si="58"/>
        <v>321</v>
      </c>
      <c r="F348" s="169">
        <f t="shared" si="58"/>
        <v>321</v>
      </c>
      <c r="G348" s="112">
        <f t="shared" si="58"/>
        <v>0</v>
      </c>
      <c r="H348" s="113">
        <f t="shared" si="55"/>
        <v>0</v>
      </c>
    </row>
    <row r="349" spans="1:8" ht="26.4">
      <c r="A349" s="114" t="s">
        <v>75</v>
      </c>
      <c r="B349" s="111" t="s">
        <v>290</v>
      </c>
      <c r="C349" s="115">
        <v>240</v>
      </c>
      <c r="D349" s="115">
        <v>900303</v>
      </c>
      <c r="E349" s="112">
        <v>321</v>
      </c>
      <c r="F349" s="169">
        <v>321</v>
      </c>
      <c r="G349" s="112">
        <v>0</v>
      </c>
      <c r="H349" s="113">
        <f t="shared" si="55"/>
        <v>0</v>
      </c>
    </row>
    <row r="350" spans="1:8" ht="26.4">
      <c r="A350" s="114" t="s">
        <v>196</v>
      </c>
      <c r="B350" s="140" t="s">
        <v>277</v>
      </c>
      <c r="C350" s="115"/>
      <c r="D350" s="115"/>
      <c r="E350" s="112">
        <f>E351+E353</f>
        <v>26175</v>
      </c>
      <c r="F350" s="169">
        <f>F351+F353</f>
        <v>26175</v>
      </c>
      <c r="G350" s="112">
        <f>G351+G353</f>
        <v>10494.2</v>
      </c>
      <c r="H350" s="113">
        <f t="shared" si="55"/>
        <v>40.092454632282717</v>
      </c>
    </row>
    <row r="351" spans="1:8" ht="39.6">
      <c r="A351" s="114" t="s">
        <v>78</v>
      </c>
      <c r="B351" s="140" t="s">
        <v>277</v>
      </c>
      <c r="C351" s="115" t="s">
        <v>79</v>
      </c>
      <c r="D351" s="115"/>
      <c r="E351" s="112">
        <f>E352</f>
        <v>13579.8</v>
      </c>
      <c r="F351" s="169">
        <f>F352</f>
        <v>13579.8</v>
      </c>
      <c r="G351" s="112">
        <f>G352</f>
        <v>5456.8</v>
      </c>
      <c r="H351" s="113">
        <f t="shared" si="55"/>
        <v>40.183213302110495</v>
      </c>
    </row>
    <row r="352" spans="1:8">
      <c r="A352" s="114" t="s">
        <v>83</v>
      </c>
      <c r="B352" s="140" t="s">
        <v>277</v>
      </c>
      <c r="C352" s="115">
        <v>110</v>
      </c>
      <c r="D352" s="115">
        <v>900100</v>
      </c>
      <c r="E352" s="112">
        <v>13579.8</v>
      </c>
      <c r="F352" s="169">
        <v>13579.8</v>
      </c>
      <c r="G352" s="112">
        <v>5456.8</v>
      </c>
      <c r="H352" s="113">
        <f t="shared" si="55"/>
        <v>40.183213302110495</v>
      </c>
    </row>
    <row r="353" spans="1:8" ht="13.2" customHeight="1">
      <c r="A353" s="114" t="s">
        <v>73</v>
      </c>
      <c r="B353" s="140" t="s">
        <v>277</v>
      </c>
      <c r="C353" s="115" t="s">
        <v>74</v>
      </c>
      <c r="D353" s="115"/>
      <c r="E353" s="112">
        <f>E354</f>
        <v>12595.2</v>
      </c>
      <c r="F353" s="169">
        <f>F354</f>
        <v>12595.2</v>
      </c>
      <c r="G353" s="112">
        <f>G354</f>
        <v>5037.3999999999996</v>
      </c>
      <c r="H353" s="113">
        <f t="shared" si="55"/>
        <v>39.994601117886177</v>
      </c>
    </row>
    <row r="354" spans="1:8" ht="22.65" customHeight="1">
      <c r="A354" s="114" t="s">
        <v>75</v>
      </c>
      <c r="B354" s="140" t="s">
        <v>277</v>
      </c>
      <c r="C354" s="115" t="s">
        <v>76</v>
      </c>
      <c r="D354" s="115">
        <v>900100</v>
      </c>
      <c r="E354" s="112">
        <v>12595.2</v>
      </c>
      <c r="F354" s="169">
        <v>12595.2</v>
      </c>
      <c r="G354" s="112">
        <v>5037.3999999999996</v>
      </c>
      <c r="H354" s="113">
        <f t="shared" si="55"/>
        <v>39.994601117886177</v>
      </c>
    </row>
    <row r="355" spans="1:8" ht="39.6">
      <c r="A355" s="118" t="s">
        <v>599</v>
      </c>
      <c r="B355" s="109" t="s">
        <v>229</v>
      </c>
      <c r="C355" s="103"/>
      <c r="D355" s="103"/>
      <c r="E355" s="105">
        <f>E356+E360</f>
        <v>2170</v>
      </c>
      <c r="F355" s="168">
        <f>F356+F360</f>
        <v>2170</v>
      </c>
      <c r="G355" s="105">
        <f>G356+G360</f>
        <v>67</v>
      </c>
      <c r="H355" s="106">
        <f t="shared" si="55"/>
        <v>3.0875576036866361</v>
      </c>
    </row>
    <row r="356" spans="1:8" ht="39.6">
      <c r="A356" s="132" t="s">
        <v>600</v>
      </c>
      <c r="B356" s="109" t="s">
        <v>230</v>
      </c>
      <c r="C356" s="103"/>
      <c r="D356" s="103"/>
      <c r="E356" s="105">
        <f t="shared" ref="E356:G358" si="59">E357</f>
        <v>2000</v>
      </c>
      <c r="F356" s="168">
        <f t="shared" si="59"/>
        <v>2000</v>
      </c>
      <c r="G356" s="105">
        <f t="shared" si="59"/>
        <v>67</v>
      </c>
      <c r="H356" s="106">
        <f t="shared" si="55"/>
        <v>3.35</v>
      </c>
    </row>
    <row r="357" spans="1:8" ht="26.4">
      <c r="A357" s="133" t="s">
        <v>317</v>
      </c>
      <c r="B357" s="111" t="s">
        <v>539</v>
      </c>
      <c r="C357" s="115"/>
      <c r="D357" s="115"/>
      <c r="E357" s="112">
        <f t="shared" si="59"/>
        <v>2000</v>
      </c>
      <c r="F357" s="169">
        <f t="shared" si="59"/>
        <v>2000</v>
      </c>
      <c r="G357" s="112">
        <f t="shared" si="59"/>
        <v>67</v>
      </c>
      <c r="H357" s="113">
        <f t="shared" si="55"/>
        <v>3.35</v>
      </c>
    </row>
    <row r="358" spans="1:8" ht="13.2" customHeight="1">
      <c r="A358" s="114" t="s">
        <v>73</v>
      </c>
      <c r="B358" s="111" t="s">
        <v>539</v>
      </c>
      <c r="C358" s="115" t="s">
        <v>74</v>
      </c>
      <c r="D358" s="115"/>
      <c r="E358" s="112">
        <f t="shared" si="59"/>
        <v>2000</v>
      </c>
      <c r="F358" s="169">
        <f t="shared" si="59"/>
        <v>2000</v>
      </c>
      <c r="G358" s="112">
        <f t="shared" si="59"/>
        <v>67</v>
      </c>
      <c r="H358" s="113">
        <f t="shared" si="55"/>
        <v>3.35</v>
      </c>
    </row>
    <row r="359" spans="1:8" ht="26.4">
      <c r="A359" s="114" t="s">
        <v>75</v>
      </c>
      <c r="B359" s="111" t="s">
        <v>539</v>
      </c>
      <c r="C359" s="115" t="s">
        <v>76</v>
      </c>
      <c r="D359" s="115">
        <v>900100</v>
      </c>
      <c r="E359" s="112">
        <v>2000</v>
      </c>
      <c r="F359" s="169">
        <v>2000</v>
      </c>
      <c r="G359" s="112">
        <v>67</v>
      </c>
      <c r="H359" s="113">
        <f t="shared" si="55"/>
        <v>3.35</v>
      </c>
    </row>
    <row r="360" spans="1:8" s="79" customFormat="1" ht="52.8">
      <c r="A360" s="107" t="s">
        <v>554</v>
      </c>
      <c r="B360" s="109" t="s">
        <v>555</v>
      </c>
      <c r="C360" s="103"/>
      <c r="D360" s="103"/>
      <c r="E360" s="105">
        <f t="shared" ref="E360:F362" si="60">E361</f>
        <v>170</v>
      </c>
      <c r="F360" s="168">
        <f t="shared" si="60"/>
        <v>170</v>
      </c>
      <c r="G360" s="105">
        <f t="shared" ref="G360:G362" si="61">G361</f>
        <v>0</v>
      </c>
      <c r="H360" s="106">
        <f t="shared" si="55"/>
        <v>0</v>
      </c>
    </row>
    <row r="361" spans="1:8" ht="26.4">
      <c r="A361" s="114" t="s">
        <v>317</v>
      </c>
      <c r="B361" s="111" t="s">
        <v>556</v>
      </c>
      <c r="C361" s="115"/>
      <c r="D361" s="115"/>
      <c r="E361" s="112">
        <f t="shared" si="60"/>
        <v>170</v>
      </c>
      <c r="F361" s="169">
        <f t="shared" si="60"/>
        <v>170</v>
      </c>
      <c r="G361" s="112">
        <f t="shared" si="61"/>
        <v>0</v>
      </c>
      <c r="H361" s="113">
        <f t="shared" si="55"/>
        <v>0</v>
      </c>
    </row>
    <row r="362" spans="1:8" ht="13.2" customHeight="1">
      <c r="A362" s="114" t="s">
        <v>73</v>
      </c>
      <c r="B362" s="111" t="s">
        <v>556</v>
      </c>
      <c r="C362" s="115" t="s">
        <v>74</v>
      </c>
      <c r="D362" s="115"/>
      <c r="E362" s="112">
        <f t="shared" si="60"/>
        <v>170</v>
      </c>
      <c r="F362" s="169">
        <f t="shared" si="60"/>
        <v>170</v>
      </c>
      <c r="G362" s="112">
        <f t="shared" si="61"/>
        <v>0</v>
      </c>
      <c r="H362" s="113">
        <f t="shared" si="55"/>
        <v>0</v>
      </c>
    </row>
    <row r="363" spans="1:8" ht="26.4">
      <c r="A363" s="114" t="s">
        <v>75</v>
      </c>
      <c r="B363" s="111" t="s">
        <v>556</v>
      </c>
      <c r="C363" s="115" t="s">
        <v>76</v>
      </c>
      <c r="D363" s="115">
        <v>900100</v>
      </c>
      <c r="E363" s="112">
        <v>170</v>
      </c>
      <c r="F363" s="169">
        <v>170</v>
      </c>
      <c r="G363" s="112">
        <v>0</v>
      </c>
      <c r="H363" s="113">
        <f t="shared" si="55"/>
        <v>0</v>
      </c>
    </row>
    <row r="364" spans="1:8" ht="26.4">
      <c r="A364" s="118" t="s">
        <v>294</v>
      </c>
      <c r="B364" s="109" t="s">
        <v>232</v>
      </c>
      <c r="C364" s="103"/>
      <c r="D364" s="103"/>
      <c r="E364" s="105">
        <f>E365</f>
        <v>5337.2</v>
      </c>
      <c r="F364" s="168">
        <f>F365</f>
        <v>5337.2</v>
      </c>
      <c r="G364" s="105">
        <f>G365</f>
        <v>952.9</v>
      </c>
      <c r="H364" s="106">
        <f t="shared" si="55"/>
        <v>17.853930900097428</v>
      </c>
    </row>
    <row r="365" spans="1:8" ht="66">
      <c r="A365" s="132" t="s">
        <v>433</v>
      </c>
      <c r="B365" s="109" t="s">
        <v>233</v>
      </c>
      <c r="C365" s="103"/>
      <c r="D365" s="103"/>
      <c r="E365" s="105">
        <f t="shared" ref="E365:G367" si="62">E366</f>
        <v>5337.2</v>
      </c>
      <c r="F365" s="168">
        <f t="shared" si="62"/>
        <v>5337.2</v>
      </c>
      <c r="G365" s="105">
        <f t="shared" si="62"/>
        <v>952.9</v>
      </c>
      <c r="H365" s="106">
        <f t="shared" si="55"/>
        <v>17.853930900097428</v>
      </c>
    </row>
    <row r="366" spans="1:8" ht="26.4">
      <c r="A366" s="114" t="s">
        <v>602</v>
      </c>
      <c r="B366" s="111" t="s">
        <v>592</v>
      </c>
      <c r="C366" s="115"/>
      <c r="D366" s="115"/>
      <c r="E366" s="112">
        <f t="shared" si="62"/>
        <v>5337.2</v>
      </c>
      <c r="F366" s="169">
        <f t="shared" si="62"/>
        <v>5337.2</v>
      </c>
      <c r="G366" s="112">
        <f t="shared" si="62"/>
        <v>952.9</v>
      </c>
      <c r="H366" s="113">
        <f t="shared" si="55"/>
        <v>17.853930900097428</v>
      </c>
    </row>
    <row r="367" spans="1:8" ht="13.2" customHeight="1">
      <c r="A367" s="114" t="s">
        <v>73</v>
      </c>
      <c r="B367" s="111" t="s">
        <v>592</v>
      </c>
      <c r="C367" s="115" t="s">
        <v>74</v>
      </c>
      <c r="D367" s="115"/>
      <c r="E367" s="112">
        <f t="shared" si="62"/>
        <v>5337.2</v>
      </c>
      <c r="F367" s="169">
        <f t="shared" si="62"/>
        <v>5337.2</v>
      </c>
      <c r="G367" s="112">
        <f t="shared" si="62"/>
        <v>952.9</v>
      </c>
      <c r="H367" s="113">
        <f t="shared" si="55"/>
        <v>17.853930900097428</v>
      </c>
    </row>
    <row r="368" spans="1:8" ht="20.25" customHeight="1">
      <c r="A368" s="114" t="s">
        <v>75</v>
      </c>
      <c r="B368" s="111" t="s">
        <v>592</v>
      </c>
      <c r="C368" s="115" t="s">
        <v>76</v>
      </c>
      <c r="D368" s="115">
        <v>900100</v>
      </c>
      <c r="E368" s="112">
        <v>5337.2</v>
      </c>
      <c r="F368" s="169">
        <v>5337.2</v>
      </c>
      <c r="G368" s="112">
        <v>952.9</v>
      </c>
      <c r="H368" s="113">
        <f t="shared" si="55"/>
        <v>17.853930900097428</v>
      </c>
    </row>
    <row r="369" spans="1:8" ht="31.65" customHeight="1">
      <c r="A369" s="118" t="s">
        <v>293</v>
      </c>
      <c r="B369" s="109" t="s">
        <v>234</v>
      </c>
      <c r="C369" s="103"/>
      <c r="D369" s="103"/>
      <c r="E369" s="105">
        <f t="shared" ref="E369:G372" si="63">E370</f>
        <v>600.4</v>
      </c>
      <c r="F369" s="168">
        <f t="shared" si="63"/>
        <v>600.4</v>
      </c>
      <c r="G369" s="105">
        <f t="shared" si="63"/>
        <v>387.8</v>
      </c>
      <c r="H369" s="106">
        <f t="shared" si="55"/>
        <v>64.590273151232509</v>
      </c>
    </row>
    <row r="370" spans="1:8" ht="30" customHeight="1">
      <c r="A370" s="132" t="s">
        <v>434</v>
      </c>
      <c r="B370" s="109" t="s">
        <v>235</v>
      </c>
      <c r="C370" s="103"/>
      <c r="D370" s="103"/>
      <c r="E370" s="105">
        <f>E371</f>
        <v>600.4</v>
      </c>
      <c r="F370" s="168">
        <f>F371</f>
        <v>600.4</v>
      </c>
      <c r="G370" s="105">
        <f t="shared" si="63"/>
        <v>387.8</v>
      </c>
      <c r="H370" s="106">
        <f t="shared" si="55"/>
        <v>64.590273151232509</v>
      </c>
    </row>
    <row r="371" spans="1:8" ht="16.5" customHeight="1">
      <c r="A371" s="133" t="s">
        <v>236</v>
      </c>
      <c r="B371" s="111" t="s">
        <v>237</v>
      </c>
      <c r="C371" s="115"/>
      <c r="D371" s="115"/>
      <c r="E371" s="112">
        <f t="shared" si="63"/>
        <v>600.4</v>
      </c>
      <c r="F371" s="169">
        <f t="shared" si="63"/>
        <v>600.4</v>
      </c>
      <c r="G371" s="112">
        <f t="shared" si="63"/>
        <v>387.8</v>
      </c>
      <c r="H371" s="113">
        <f t="shared" si="55"/>
        <v>64.590273151232509</v>
      </c>
    </row>
    <row r="372" spans="1:8" ht="13.2" customHeight="1">
      <c r="A372" s="114" t="s">
        <v>73</v>
      </c>
      <c r="B372" s="111" t="s">
        <v>237</v>
      </c>
      <c r="C372" s="115">
        <v>200</v>
      </c>
      <c r="D372" s="115"/>
      <c r="E372" s="112">
        <f t="shared" si="63"/>
        <v>600.4</v>
      </c>
      <c r="F372" s="169">
        <f t="shared" si="63"/>
        <v>600.4</v>
      </c>
      <c r="G372" s="112">
        <f t="shared" si="63"/>
        <v>387.8</v>
      </c>
      <c r="H372" s="113">
        <f t="shared" si="55"/>
        <v>64.590273151232509</v>
      </c>
    </row>
    <row r="373" spans="1:8" ht="26.4">
      <c r="A373" s="114" t="s">
        <v>75</v>
      </c>
      <c r="B373" s="111" t="s">
        <v>237</v>
      </c>
      <c r="C373" s="115">
        <v>240</v>
      </c>
      <c r="D373" s="115">
        <v>900100</v>
      </c>
      <c r="E373" s="112">
        <v>600.4</v>
      </c>
      <c r="F373" s="169">
        <v>600.4</v>
      </c>
      <c r="G373" s="112">
        <v>387.8</v>
      </c>
      <c r="H373" s="113">
        <f t="shared" si="55"/>
        <v>64.590273151232509</v>
      </c>
    </row>
    <row r="374" spans="1:8" ht="26.4">
      <c r="A374" s="118" t="s">
        <v>435</v>
      </c>
      <c r="B374" s="109" t="s">
        <v>238</v>
      </c>
      <c r="C374" s="103"/>
      <c r="D374" s="103"/>
      <c r="E374" s="105">
        <f t="shared" ref="E374:G377" si="64">E375</f>
        <v>51</v>
      </c>
      <c r="F374" s="168">
        <f t="shared" si="64"/>
        <v>51</v>
      </c>
      <c r="G374" s="105">
        <f t="shared" si="64"/>
        <v>36.200000000000003</v>
      </c>
      <c r="H374" s="106">
        <f t="shared" si="55"/>
        <v>70.980392156862749</v>
      </c>
    </row>
    <row r="375" spans="1:8" ht="26.4">
      <c r="A375" s="132" t="s">
        <v>436</v>
      </c>
      <c r="B375" s="109" t="s">
        <v>239</v>
      </c>
      <c r="C375" s="103"/>
      <c r="D375" s="103"/>
      <c r="E375" s="105">
        <f t="shared" si="64"/>
        <v>51</v>
      </c>
      <c r="F375" s="168">
        <f t="shared" si="64"/>
        <v>51</v>
      </c>
      <c r="G375" s="105">
        <f t="shared" si="64"/>
        <v>36.200000000000003</v>
      </c>
      <c r="H375" s="106">
        <f t="shared" si="55"/>
        <v>70.980392156862749</v>
      </c>
    </row>
    <row r="376" spans="1:8" ht="24.75" customHeight="1">
      <c r="A376" s="133" t="s">
        <v>231</v>
      </c>
      <c r="B376" s="111" t="s">
        <v>437</v>
      </c>
      <c r="C376" s="115"/>
      <c r="D376" s="115"/>
      <c r="E376" s="112">
        <f t="shared" si="64"/>
        <v>51</v>
      </c>
      <c r="F376" s="169">
        <f t="shared" si="64"/>
        <v>51</v>
      </c>
      <c r="G376" s="112">
        <f t="shared" si="64"/>
        <v>36.200000000000003</v>
      </c>
      <c r="H376" s="113">
        <f t="shared" si="55"/>
        <v>70.980392156862749</v>
      </c>
    </row>
    <row r="377" spans="1:8" ht="13.2" customHeight="1">
      <c r="A377" s="114" t="s">
        <v>73</v>
      </c>
      <c r="B377" s="111" t="s">
        <v>437</v>
      </c>
      <c r="C377" s="115">
        <v>200</v>
      </c>
      <c r="D377" s="115"/>
      <c r="E377" s="112">
        <f t="shared" si="64"/>
        <v>51</v>
      </c>
      <c r="F377" s="169">
        <f t="shared" si="64"/>
        <v>51</v>
      </c>
      <c r="G377" s="112">
        <f t="shared" si="64"/>
        <v>36.200000000000003</v>
      </c>
      <c r="H377" s="113">
        <f t="shared" si="55"/>
        <v>70.980392156862749</v>
      </c>
    </row>
    <row r="378" spans="1:8" ht="26.4">
      <c r="A378" s="114" t="s">
        <v>75</v>
      </c>
      <c r="B378" s="111" t="s">
        <v>437</v>
      </c>
      <c r="C378" s="115">
        <v>240</v>
      </c>
      <c r="D378" s="115">
        <v>900100</v>
      </c>
      <c r="E378" s="112">
        <v>51</v>
      </c>
      <c r="F378" s="169">
        <v>51</v>
      </c>
      <c r="G378" s="112">
        <v>36.200000000000003</v>
      </c>
      <c r="H378" s="113">
        <f t="shared" si="55"/>
        <v>70.980392156862749</v>
      </c>
    </row>
    <row r="379" spans="1:8">
      <c r="A379" s="107" t="s">
        <v>89</v>
      </c>
      <c r="B379" s="109" t="s">
        <v>307</v>
      </c>
      <c r="C379" s="103"/>
      <c r="D379" s="103"/>
      <c r="E379" s="105">
        <f>E380</f>
        <v>25992.2</v>
      </c>
      <c r="F379" s="168">
        <f>F380</f>
        <v>25992.2</v>
      </c>
      <c r="G379" s="105">
        <f t="shared" ref="G379:G382" si="65">G380</f>
        <v>12483.6</v>
      </c>
      <c r="H379" s="106">
        <f t="shared" si="55"/>
        <v>48.028254630235224</v>
      </c>
    </row>
    <row r="380" spans="1:8" ht="26.4">
      <c r="A380" s="107" t="s">
        <v>275</v>
      </c>
      <c r="B380" s="109" t="s">
        <v>308</v>
      </c>
      <c r="C380" s="103"/>
      <c r="D380" s="103"/>
      <c r="E380" s="105">
        <f>E381</f>
        <v>25992.2</v>
      </c>
      <c r="F380" s="168">
        <f>F381</f>
        <v>25992.2</v>
      </c>
      <c r="G380" s="105">
        <f t="shared" si="65"/>
        <v>12483.6</v>
      </c>
      <c r="H380" s="106">
        <f t="shared" si="55"/>
        <v>48.028254630235224</v>
      </c>
    </row>
    <row r="381" spans="1:8">
      <c r="A381" s="114" t="s">
        <v>309</v>
      </c>
      <c r="B381" s="111" t="s">
        <v>310</v>
      </c>
      <c r="C381" s="115"/>
      <c r="D381" s="115"/>
      <c r="E381" s="112">
        <f>E382+E386+E384</f>
        <v>25992.2</v>
      </c>
      <c r="F381" s="169">
        <f>F382+F386+F384</f>
        <v>25992.2</v>
      </c>
      <c r="G381" s="112">
        <f>G382+G386+G384</f>
        <v>12483.6</v>
      </c>
      <c r="H381" s="113">
        <f t="shared" si="55"/>
        <v>48.028254630235224</v>
      </c>
    </row>
    <row r="382" spans="1:8" ht="39.6">
      <c r="A382" s="114" t="s">
        <v>78</v>
      </c>
      <c r="B382" s="111" t="s">
        <v>310</v>
      </c>
      <c r="C382" s="115" t="s">
        <v>79</v>
      </c>
      <c r="D382" s="115"/>
      <c r="E382" s="112">
        <f>E383</f>
        <v>23259.3</v>
      </c>
      <c r="F382" s="169">
        <f>F383</f>
        <v>23259.3</v>
      </c>
      <c r="G382" s="112">
        <f t="shared" si="65"/>
        <v>11133.4</v>
      </c>
      <c r="H382" s="113">
        <f t="shared" si="55"/>
        <v>47.866444819921497</v>
      </c>
    </row>
    <row r="383" spans="1:8">
      <c r="A383" s="114" t="s">
        <v>83</v>
      </c>
      <c r="B383" s="111" t="s">
        <v>310</v>
      </c>
      <c r="C383" s="115" t="s">
        <v>84</v>
      </c>
      <c r="D383" s="115">
        <v>900100</v>
      </c>
      <c r="E383" s="112">
        <v>23259.3</v>
      </c>
      <c r="F383" s="169">
        <v>23259.3</v>
      </c>
      <c r="G383" s="112">
        <v>11133.4</v>
      </c>
      <c r="H383" s="113">
        <f t="shared" si="55"/>
        <v>47.866444819921497</v>
      </c>
    </row>
    <row r="384" spans="1:8" ht="13.2" customHeight="1">
      <c r="A384" s="114" t="s">
        <v>73</v>
      </c>
      <c r="B384" s="111" t="s">
        <v>310</v>
      </c>
      <c r="C384" s="115">
        <v>200</v>
      </c>
      <c r="D384" s="115"/>
      <c r="E384" s="112">
        <f>E385</f>
        <v>2578.6999999999998</v>
      </c>
      <c r="F384" s="169">
        <f>F385</f>
        <v>2578.6999999999998</v>
      </c>
      <c r="G384" s="112">
        <f>G385</f>
        <v>1268.7</v>
      </c>
      <c r="H384" s="113">
        <f t="shared" si="55"/>
        <v>49.199208903711181</v>
      </c>
    </row>
    <row r="385" spans="1:8" ht="26.4">
      <c r="A385" s="114" t="s">
        <v>75</v>
      </c>
      <c r="B385" s="111" t="s">
        <v>310</v>
      </c>
      <c r="C385" s="115">
        <v>240</v>
      </c>
      <c r="D385" s="115">
        <v>900100</v>
      </c>
      <c r="E385" s="146">
        <v>2578.6999999999998</v>
      </c>
      <c r="F385" s="232">
        <v>2578.6999999999998</v>
      </c>
      <c r="G385" s="141">
        <v>1268.7</v>
      </c>
      <c r="H385" s="113">
        <f t="shared" si="55"/>
        <v>49.199208903711181</v>
      </c>
    </row>
    <row r="386" spans="1:8">
      <c r="A386" s="114" t="s">
        <v>85</v>
      </c>
      <c r="B386" s="111" t="s">
        <v>310</v>
      </c>
      <c r="C386" s="115" t="s">
        <v>86</v>
      </c>
      <c r="D386" s="115"/>
      <c r="E386" s="112">
        <f>E387</f>
        <v>154.19999999999999</v>
      </c>
      <c r="F386" s="169">
        <f>F387</f>
        <v>154.19999999999999</v>
      </c>
      <c r="G386" s="112">
        <f>G387</f>
        <v>81.5</v>
      </c>
      <c r="H386" s="113">
        <f t="shared" si="55"/>
        <v>52.853437094682235</v>
      </c>
    </row>
    <row r="387" spans="1:8" ht="14.4" customHeight="1">
      <c r="A387" s="114" t="s">
        <v>87</v>
      </c>
      <c r="B387" s="111" t="s">
        <v>310</v>
      </c>
      <c r="C387" s="115" t="s">
        <v>88</v>
      </c>
      <c r="D387" s="115">
        <v>900100</v>
      </c>
      <c r="E387" s="112">
        <v>154.19999999999999</v>
      </c>
      <c r="F387" s="169">
        <v>154.19999999999999</v>
      </c>
      <c r="G387" s="112">
        <v>81.5</v>
      </c>
      <c r="H387" s="113">
        <f t="shared" si="55"/>
        <v>52.853437094682235</v>
      </c>
    </row>
    <row r="388" spans="1:8" s="81" customFormat="1">
      <c r="A388" s="118" t="s">
        <v>438</v>
      </c>
      <c r="B388" s="109" t="s">
        <v>180</v>
      </c>
      <c r="C388" s="103"/>
      <c r="D388" s="103"/>
      <c r="E388" s="105">
        <f>E389+E399</f>
        <v>31694.6</v>
      </c>
      <c r="F388" s="168">
        <f>F389+F399</f>
        <v>31694.6</v>
      </c>
      <c r="G388" s="105">
        <f>G389+G399</f>
        <v>13915.400000000001</v>
      </c>
      <c r="H388" s="106">
        <f t="shared" si="55"/>
        <v>43.90463990711352</v>
      </c>
    </row>
    <row r="389" spans="1:8" s="81" customFormat="1">
      <c r="A389" s="118" t="s">
        <v>439</v>
      </c>
      <c r="B389" s="109" t="s">
        <v>181</v>
      </c>
      <c r="C389" s="103"/>
      <c r="D389" s="103"/>
      <c r="E389" s="105">
        <f t="shared" ref="E389:G391" si="66">E390</f>
        <v>3006.6000000000004</v>
      </c>
      <c r="F389" s="168">
        <f t="shared" si="66"/>
        <v>3006.6000000000004</v>
      </c>
      <c r="G389" s="105">
        <f t="shared" si="66"/>
        <v>2630.7</v>
      </c>
      <c r="H389" s="106">
        <f t="shared" si="55"/>
        <v>87.497505487926546</v>
      </c>
    </row>
    <row r="390" spans="1:8" s="81" customFormat="1" ht="39.6">
      <c r="A390" s="118" t="s">
        <v>440</v>
      </c>
      <c r="B390" s="109" t="s">
        <v>182</v>
      </c>
      <c r="C390" s="103"/>
      <c r="D390" s="103"/>
      <c r="E390" s="105">
        <f>E391+E396</f>
        <v>3006.6000000000004</v>
      </c>
      <c r="F390" s="168">
        <f>F391+F396</f>
        <v>3006.6000000000004</v>
      </c>
      <c r="G390" s="105">
        <f>G391+G396</f>
        <v>2630.7</v>
      </c>
      <c r="H390" s="106">
        <f t="shared" si="55"/>
        <v>87.497505487926546</v>
      </c>
    </row>
    <row r="391" spans="1:8" s="81" customFormat="1">
      <c r="A391" s="139" t="s">
        <v>183</v>
      </c>
      <c r="B391" s="111" t="s">
        <v>184</v>
      </c>
      <c r="C391" s="115"/>
      <c r="D391" s="115"/>
      <c r="E391" s="112">
        <f t="shared" si="66"/>
        <v>2630.8</v>
      </c>
      <c r="F391" s="169">
        <f t="shared" si="66"/>
        <v>2630.8</v>
      </c>
      <c r="G391" s="112">
        <f t="shared" si="66"/>
        <v>2630.7</v>
      </c>
      <c r="H391" s="113">
        <f t="shared" si="55"/>
        <v>99.996198874866948</v>
      </c>
    </row>
    <row r="392" spans="1:8" s="81" customFormat="1">
      <c r="A392" s="123" t="s">
        <v>63</v>
      </c>
      <c r="B392" s="111" t="s">
        <v>184</v>
      </c>
      <c r="C392" s="120" t="s">
        <v>64</v>
      </c>
      <c r="D392" s="120"/>
      <c r="E392" s="112">
        <f>E394+E395+E393</f>
        <v>2630.8</v>
      </c>
      <c r="F392" s="169">
        <f>F394+F395+F393</f>
        <v>2630.8</v>
      </c>
      <c r="G392" s="112">
        <f>G394+G395+G393</f>
        <v>2630.7</v>
      </c>
      <c r="H392" s="113">
        <f t="shared" si="55"/>
        <v>99.996198874866948</v>
      </c>
    </row>
    <row r="393" spans="1:8" s="81" customFormat="1">
      <c r="A393" s="123" t="s">
        <v>65</v>
      </c>
      <c r="B393" s="111" t="s">
        <v>184</v>
      </c>
      <c r="C393" s="120" t="s">
        <v>66</v>
      </c>
      <c r="D393" s="120" t="s">
        <v>286</v>
      </c>
      <c r="E393" s="121">
        <v>257.8</v>
      </c>
      <c r="F393" s="171">
        <v>257.8</v>
      </c>
      <c r="G393" s="121">
        <v>257.7</v>
      </c>
      <c r="H393" s="113">
        <f t="shared" si="55"/>
        <v>99.961210240496499</v>
      </c>
    </row>
    <row r="394" spans="1:8" s="81" customFormat="1">
      <c r="A394" s="123" t="s">
        <v>65</v>
      </c>
      <c r="B394" s="111" t="s">
        <v>184</v>
      </c>
      <c r="C394" s="120" t="s">
        <v>66</v>
      </c>
      <c r="D394" s="120" t="s">
        <v>244</v>
      </c>
      <c r="E394" s="121">
        <v>1186.5</v>
      </c>
      <c r="F394" s="171">
        <v>1186.5</v>
      </c>
      <c r="G394" s="121">
        <v>1186.5</v>
      </c>
      <c r="H394" s="113">
        <f t="shared" si="55"/>
        <v>100</v>
      </c>
    </row>
    <row r="395" spans="1:8" s="81" customFormat="1">
      <c r="A395" s="123" t="s">
        <v>65</v>
      </c>
      <c r="B395" s="111" t="s">
        <v>184</v>
      </c>
      <c r="C395" s="120" t="s">
        <v>66</v>
      </c>
      <c r="D395" s="120" t="s">
        <v>243</v>
      </c>
      <c r="E395" s="121">
        <v>1186.5</v>
      </c>
      <c r="F395" s="171">
        <v>1186.5</v>
      </c>
      <c r="G395" s="121">
        <v>1186.5</v>
      </c>
      <c r="H395" s="113">
        <f t="shared" ref="H395:H458" si="67">G395/F395*100</f>
        <v>100</v>
      </c>
    </row>
    <row r="396" spans="1:8" s="81" customFormat="1" ht="26.4">
      <c r="A396" s="123" t="s">
        <v>604</v>
      </c>
      <c r="B396" s="111" t="s">
        <v>605</v>
      </c>
      <c r="C396" s="120"/>
      <c r="D396" s="120"/>
      <c r="E396" s="121">
        <f t="shared" ref="E396:G397" si="68">E397</f>
        <v>375.8</v>
      </c>
      <c r="F396" s="171">
        <f t="shared" si="68"/>
        <v>375.8</v>
      </c>
      <c r="G396" s="121">
        <f t="shared" si="68"/>
        <v>0</v>
      </c>
      <c r="H396" s="113">
        <f t="shared" si="67"/>
        <v>0</v>
      </c>
    </row>
    <row r="397" spans="1:8" s="81" customFormat="1">
      <c r="A397" s="123" t="s">
        <v>63</v>
      </c>
      <c r="B397" s="111" t="s">
        <v>605</v>
      </c>
      <c r="C397" s="120" t="s">
        <v>64</v>
      </c>
      <c r="D397" s="120"/>
      <c r="E397" s="121">
        <f t="shared" si="68"/>
        <v>375.8</v>
      </c>
      <c r="F397" s="171">
        <f t="shared" si="68"/>
        <v>375.8</v>
      </c>
      <c r="G397" s="121">
        <f t="shared" si="68"/>
        <v>0</v>
      </c>
      <c r="H397" s="113">
        <f t="shared" si="67"/>
        <v>0</v>
      </c>
    </row>
    <row r="398" spans="1:8" s="81" customFormat="1">
      <c r="A398" s="123" t="s">
        <v>65</v>
      </c>
      <c r="B398" s="111" t="s">
        <v>605</v>
      </c>
      <c r="C398" s="120" t="s">
        <v>66</v>
      </c>
      <c r="D398" s="120" t="s">
        <v>243</v>
      </c>
      <c r="E398" s="121">
        <v>375.8</v>
      </c>
      <c r="F398" s="171">
        <v>375.8</v>
      </c>
      <c r="G398" s="121">
        <v>0</v>
      </c>
      <c r="H398" s="113">
        <f t="shared" si="67"/>
        <v>0</v>
      </c>
    </row>
    <row r="399" spans="1:8" s="81" customFormat="1" ht="26.4">
      <c r="A399" s="118" t="s">
        <v>441</v>
      </c>
      <c r="B399" s="109" t="s">
        <v>185</v>
      </c>
      <c r="C399" s="103"/>
      <c r="D399" s="103"/>
      <c r="E399" s="105">
        <f t="shared" ref="E399:G402" si="69">E400</f>
        <v>28688</v>
      </c>
      <c r="F399" s="168">
        <f t="shared" si="69"/>
        <v>28688</v>
      </c>
      <c r="G399" s="105">
        <f t="shared" si="69"/>
        <v>11284.7</v>
      </c>
      <c r="H399" s="106">
        <f t="shared" si="67"/>
        <v>39.335959286112669</v>
      </c>
    </row>
    <row r="400" spans="1:8" s="81" customFormat="1" ht="39.6">
      <c r="A400" s="118" t="s">
        <v>442</v>
      </c>
      <c r="B400" s="109" t="s">
        <v>186</v>
      </c>
      <c r="C400" s="103"/>
      <c r="D400" s="103"/>
      <c r="E400" s="105">
        <f>E401+E404</f>
        <v>28688</v>
      </c>
      <c r="F400" s="168">
        <f>F401+F404</f>
        <v>28688</v>
      </c>
      <c r="G400" s="105">
        <f>G401+G404</f>
        <v>11284.7</v>
      </c>
      <c r="H400" s="106">
        <f t="shared" si="67"/>
        <v>39.335959286112669</v>
      </c>
    </row>
    <row r="401" spans="1:8" s="81" customFormat="1" ht="26.4">
      <c r="A401" s="139" t="s">
        <v>729</v>
      </c>
      <c r="B401" s="111" t="s">
        <v>187</v>
      </c>
      <c r="C401" s="115"/>
      <c r="D401" s="115"/>
      <c r="E401" s="112">
        <f>E402</f>
        <v>5755</v>
      </c>
      <c r="F401" s="169">
        <f>F402</f>
        <v>5755</v>
      </c>
      <c r="G401" s="112">
        <f>G402</f>
        <v>2739.6</v>
      </c>
      <c r="H401" s="113">
        <f t="shared" si="67"/>
        <v>47.603822762814943</v>
      </c>
    </row>
    <row r="402" spans="1:8" s="81" customFormat="1">
      <c r="A402" s="114" t="s">
        <v>59</v>
      </c>
      <c r="B402" s="111" t="s">
        <v>187</v>
      </c>
      <c r="C402" s="120" t="s">
        <v>60</v>
      </c>
      <c r="D402" s="115"/>
      <c r="E402" s="112">
        <f t="shared" si="69"/>
        <v>5755</v>
      </c>
      <c r="F402" s="169">
        <f t="shared" si="69"/>
        <v>5755</v>
      </c>
      <c r="G402" s="112">
        <f t="shared" si="69"/>
        <v>2739.6</v>
      </c>
      <c r="H402" s="113">
        <f t="shared" si="67"/>
        <v>47.603822762814943</v>
      </c>
    </row>
    <row r="403" spans="1:8" s="81" customFormat="1">
      <c r="A403" s="114" t="s">
        <v>61</v>
      </c>
      <c r="B403" s="111" t="s">
        <v>187</v>
      </c>
      <c r="C403" s="120" t="s">
        <v>62</v>
      </c>
      <c r="D403" s="115">
        <v>900303</v>
      </c>
      <c r="E403" s="112">
        <v>5755</v>
      </c>
      <c r="F403" s="169">
        <v>5755</v>
      </c>
      <c r="G403" s="112">
        <v>2739.6</v>
      </c>
      <c r="H403" s="113">
        <f t="shared" si="67"/>
        <v>47.603822762814943</v>
      </c>
    </row>
    <row r="404" spans="1:8" s="81" customFormat="1">
      <c r="A404" s="123" t="s">
        <v>642</v>
      </c>
      <c r="B404" s="111" t="s">
        <v>643</v>
      </c>
      <c r="C404" s="120"/>
      <c r="D404" s="115"/>
      <c r="E404" s="112">
        <f t="shared" ref="E404:G405" si="70">E405</f>
        <v>22933</v>
      </c>
      <c r="F404" s="169">
        <f t="shared" si="70"/>
        <v>22933</v>
      </c>
      <c r="G404" s="112">
        <f t="shared" si="70"/>
        <v>8545.1</v>
      </c>
      <c r="H404" s="113">
        <f t="shared" si="67"/>
        <v>37.261152051628663</v>
      </c>
    </row>
    <row r="405" spans="1:8" s="81" customFormat="1">
      <c r="A405" s="123" t="s">
        <v>63</v>
      </c>
      <c r="B405" s="111" t="s">
        <v>643</v>
      </c>
      <c r="C405" s="120" t="s">
        <v>64</v>
      </c>
      <c r="D405" s="115"/>
      <c r="E405" s="112">
        <f t="shared" si="70"/>
        <v>22933</v>
      </c>
      <c r="F405" s="169">
        <f t="shared" si="70"/>
        <v>22933</v>
      </c>
      <c r="G405" s="112">
        <f t="shared" si="70"/>
        <v>8545.1</v>
      </c>
      <c r="H405" s="113">
        <f t="shared" si="67"/>
        <v>37.261152051628663</v>
      </c>
    </row>
    <row r="406" spans="1:8" s="81" customFormat="1">
      <c r="A406" s="123" t="s">
        <v>65</v>
      </c>
      <c r="B406" s="111" t="s">
        <v>643</v>
      </c>
      <c r="C406" s="120" t="s">
        <v>66</v>
      </c>
      <c r="D406" s="115">
        <v>900303</v>
      </c>
      <c r="E406" s="112">
        <v>22933</v>
      </c>
      <c r="F406" s="169">
        <v>22933</v>
      </c>
      <c r="G406" s="112">
        <v>8545.1</v>
      </c>
      <c r="H406" s="113">
        <f t="shared" si="67"/>
        <v>37.261152051628663</v>
      </c>
    </row>
    <row r="407" spans="1:8" s="81" customFormat="1" ht="24.6" customHeight="1">
      <c r="A407" s="142" t="s">
        <v>443</v>
      </c>
      <c r="B407" s="109" t="s">
        <v>102</v>
      </c>
      <c r="C407" s="74"/>
      <c r="D407" s="74"/>
      <c r="E407" s="105">
        <f>E408+E413+E419+E457+E469</f>
        <v>1432631.0999999999</v>
      </c>
      <c r="F407" s="168">
        <f>F408+F413+F419+F457+F469</f>
        <v>1438807.2</v>
      </c>
      <c r="G407" s="105">
        <f>G408+G413+G419+G457+G469</f>
        <v>40298.399999999994</v>
      </c>
      <c r="H407" s="106">
        <f t="shared" si="67"/>
        <v>2.8008200125770841</v>
      </c>
    </row>
    <row r="408" spans="1:8" s="81" customFormat="1">
      <c r="A408" s="142" t="s">
        <v>444</v>
      </c>
      <c r="B408" s="109" t="s">
        <v>103</v>
      </c>
      <c r="C408" s="76"/>
      <c r="D408" s="76"/>
      <c r="E408" s="105">
        <f t="shared" ref="E408:F411" si="71">E409</f>
        <v>3607</v>
      </c>
      <c r="F408" s="168">
        <f t="shared" si="71"/>
        <v>3607</v>
      </c>
      <c r="G408" s="105">
        <f t="shared" ref="G408:G411" si="72">G409</f>
        <v>0</v>
      </c>
      <c r="H408" s="106">
        <f t="shared" si="67"/>
        <v>0</v>
      </c>
    </row>
    <row r="409" spans="1:8" s="81" customFormat="1" ht="39.6">
      <c r="A409" s="142" t="s">
        <v>445</v>
      </c>
      <c r="B409" s="109" t="s">
        <v>446</v>
      </c>
      <c r="C409" s="76"/>
      <c r="D409" s="76"/>
      <c r="E409" s="105">
        <f t="shared" si="71"/>
        <v>3607</v>
      </c>
      <c r="F409" s="168">
        <f t="shared" si="71"/>
        <v>3607</v>
      </c>
      <c r="G409" s="105">
        <f t="shared" si="72"/>
        <v>0</v>
      </c>
      <c r="H409" s="106">
        <f t="shared" si="67"/>
        <v>0</v>
      </c>
    </row>
    <row r="410" spans="1:8" s="82" customFormat="1" ht="18" customHeight="1">
      <c r="A410" s="114" t="s">
        <v>537</v>
      </c>
      <c r="B410" s="143" t="s">
        <v>538</v>
      </c>
      <c r="C410" s="115"/>
      <c r="D410" s="115"/>
      <c r="E410" s="112">
        <f t="shared" si="71"/>
        <v>3607</v>
      </c>
      <c r="F410" s="169">
        <f t="shared" si="71"/>
        <v>3607</v>
      </c>
      <c r="G410" s="112">
        <f t="shared" si="72"/>
        <v>0</v>
      </c>
      <c r="H410" s="113">
        <f t="shared" si="67"/>
        <v>0</v>
      </c>
    </row>
    <row r="411" spans="1:8" s="82" customFormat="1" ht="18" customHeight="1">
      <c r="A411" s="114" t="s">
        <v>67</v>
      </c>
      <c r="B411" s="143" t="s">
        <v>538</v>
      </c>
      <c r="C411" s="115" t="s">
        <v>68</v>
      </c>
      <c r="D411" s="115"/>
      <c r="E411" s="112">
        <f t="shared" si="71"/>
        <v>3607</v>
      </c>
      <c r="F411" s="169">
        <f t="shared" si="71"/>
        <v>3607</v>
      </c>
      <c r="G411" s="112">
        <f t="shared" si="72"/>
        <v>0</v>
      </c>
      <c r="H411" s="113">
        <f t="shared" si="67"/>
        <v>0</v>
      </c>
    </row>
    <row r="412" spans="1:8" s="82" customFormat="1" ht="13.2" customHeight="1">
      <c r="A412" s="114" t="s">
        <v>69</v>
      </c>
      <c r="B412" s="143" t="s">
        <v>538</v>
      </c>
      <c r="C412" s="115" t="s">
        <v>70</v>
      </c>
      <c r="D412" s="115">
        <v>900100</v>
      </c>
      <c r="E412" s="112">
        <v>3607</v>
      </c>
      <c r="F412" s="169">
        <v>3607</v>
      </c>
      <c r="G412" s="112">
        <v>0</v>
      </c>
      <c r="H412" s="113">
        <f t="shared" si="67"/>
        <v>0</v>
      </c>
    </row>
    <row r="413" spans="1:8" s="81" customFormat="1" ht="14.4" customHeight="1">
      <c r="A413" s="107" t="s">
        <v>447</v>
      </c>
      <c r="B413" s="144" t="s">
        <v>289</v>
      </c>
      <c r="C413" s="103"/>
      <c r="D413" s="103"/>
      <c r="E413" s="105">
        <f>E414</f>
        <v>90282.799999999988</v>
      </c>
      <c r="F413" s="168">
        <f>F414</f>
        <v>90282.799999999988</v>
      </c>
      <c r="G413" s="105">
        <f>G414</f>
        <v>0</v>
      </c>
      <c r="H413" s="106">
        <f t="shared" si="67"/>
        <v>0</v>
      </c>
    </row>
    <row r="414" spans="1:8" s="82" customFormat="1" ht="46.95" customHeight="1">
      <c r="A414" s="107" t="s">
        <v>649</v>
      </c>
      <c r="B414" s="144" t="s">
        <v>648</v>
      </c>
      <c r="C414" s="103"/>
      <c r="D414" s="103"/>
      <c r="E414" s="105">
        <f t="shared" ref="E414:G415" si="73">E415</f>
        <v>90282.799999999988</v>
      </c>
      <c r="F414" s="168">
        <f t="shared" si="73"/>
        <v>90282.799999999988</v>
      </c>
      <c r="G414" s="105">
        <f t="shared" si="73"/>
        <v>0</v>
      </c>
      <c r="H414" s="106">
        <f t="shared" si="67"/>
        <v>0</v>
      </c>
    </row>
    <row r="415" spans="1:8" s="81" customFormat="1" ht="36.6" customHeight="1">
      <c r="A415" s="114" t="s">
        <v>650</v>
      </c>
      <c r="B415" s="143" t="s">
        <v>651</v>
      </c>
      <c r="C415" s="115"/>
      <c r="D415" s="115"/>
      <c r="E415" s="112">
        <f t="shared" si="73"/>
        <v>90282.799999999988</v>
      </c>
      <c r="F415" s="169">
        <f t="shared" si="73"/>
        <v>90282.799999999988</v>
      </c>
      <c r="G415" s="112">
        <f t="shared" si="73"/>
        <v>0</v>
      </c>
      <c r="H415" s="113">
        <f t="shared" si="67"/>
        <v>0</v>
      </c>
    </row>
    <row r="416" spans="1:8" s="81" customFormat="1" ht="13.2" customHeight="1">
      <c r="A416" s="114" t="s">
        <v>73</v>
      </c>
      <c r="B416" s="143" t="s">
        <v>651</v>
      </c>
      <c r="C416" s="115">
        <v>200</v>
      </c>
      <c r="D416" s="115"/>
      <c r="E416" s="112">
        <f>E417+E418</f>
        <v>90282.799999999988</v>
      </c>
      <c r="F416" s="169">
        <f>F417+F418</f>
        <v>90282.799999999988</v>
      </c>
      <c r="G416" s="112">
        <f>G417+G418</f>
        <v>0</v>
      </c>
      <c r="H416" s="113">
        <f t="shared" si="67"/>
        <v>0</v>
      </c>
    </row>
    <row r="417" spans="1:8" s="81" customFormat="1" ht="24" customHeight="1">
      <c r="A417" s="114" t="s">
        <v>75</v>
      </c>
      <c r="B417" s="143" t="s">
        <v>651</v>
      </c>
      <c r="C417" s="115">
        <v>240</v>
      </c>
      <c r="D417" s="115">
        <v>900302</v>
      </c>
      <c r="E417" s="121">
        <v>73219.399999999994</v>
      </c>
      <c r="F417" s="171">
        <v>73219.399999999994</v>
      </c>
      <c r="G417" s="121">
        <v>0</v>
      </c>
      <c r="H417" s="113">
        <f t="shared" si="67"/>
        <v>0</v>
      </c>
    </row>
    <row r="418" spans="1:8" s="81" customFormat="1" ht="24" customHeight="1">
      <c r="A418" s="114" t="s">
        <v>75</v>
      </c>
      <c r="B418" s="143" t="s">
        <v>651</v>
      </c>
      <c r="C418" s="115">
        <v>240</v>
      </c>
      <c r="D418" s="115">
        <v>900100</v>
      </c>
      <c r="E418" s="121">
        <v>17063.400000000001</v>
      </c>
      <c r="F418" s="171">
        <v>17063.400000000001</v>
      </c>
      <c r="G418" s="121">
        <v>0</v>
      </c>
      <c r="H418" s="113">
        <f t="shared" si="67"/>
        <v>0</v>
      </c>
    </row>
    <row r="419" spans="1:8" s="81" customFormat="1" ht="19.2" customHeight="1">
      <c r="A419" s="142" t="s">
        <v>448</v>
      </c>
      <c r="B419" s="109" t="s">
        <v>104</v>
      </c>
      <c r="C419" s="76"/>
      <c r="D419" s="76"/>
      <c r="E419" s="105">
        <f>E429+E453+E420+E449</f>
        <v>1331772.1999999997</v>
      </c>
      <c r="F419" s="168">
        <f>F429+F453+F420+F449</f>
        <v>1337948.2999999998</v>
      </c>
      <c r="G419" s="105">
        <f>G429+G453+G420+G449</f>
        <v>39561.699999999997</v>
      </c>
      <c r="H419" s="106">
        <f t="shared" si="67"/>
        <v>2.9568930279294054</v>
      </c>
    </row>
    <row r="420" spans="1:8" s="81" customFormat="1" ht="30" customHeight="1">
      <c r="A420" s="142" t="s">
        <v>691</v>
      </c>
      <c r="B420" s="109" t="s">
        <v>690</v>
      </c>
      <c r="C420" s="76"/>
      <c r="D420" s="76"/>
      <c r="E420" s="105">
        <f>E425+E421</f>
        <v>68173.2</v>
      </c>
      <c r="F420" s="168">
        <f>F425+F421</f>
        <v>68173.2</v>
      </c>
      <c r="G420" s="105">
        <f>G425+G421</f>
        <v>0</v>
      </c>
      <c r="H420" s="106">
        <f t="shared" si="67"/>
        <v>0</v>
      </c>
    </row>
    <row r="421" spans="1:8" s="81" customFormat="1" ht="19.2" customHeight="1">
      <c r="A421" s="145" t="s">
        <v>723</v>
      </c>
      <c r="B421" s="111" t="s">
        <v>724</v>
      </c>
      <c r="C421" s="71"/>
      <c r="D421" s="71"/>
      <c r="E421" s="112">
        <f>E422</f>
        <v>7461.1</v>
      </c>
      <c r="F421" s="169">
        <f>F422</f>
        <v>7461.1</v>
      </c>
      <c r="G421" s="112">
        <f>G422</f>
        <v>0</v>
      </c>
      <c r="H421" s="113">
        <f t="shared" si="67"/>
        <v>0</v>
      </c>
    </row>
    <row r="422" spans="1:8" s="81" customFormat="1" ht="21" customHeight="1">
      <c r="A422" s="114" t="s">
        <v>59</v>
      </c>
      <c r="B422" s="111" t="s">
        <v>724</v>
      </c>
      <c r="C422" s="115" t="s">
        <v>60</v>
      </c>
      <c r="D422" s="115"/>
      <c r="E422" s="112">
        <f>E423+E424</f>
        <v>7461.1</v>
      </c>
      <c r="F422" s="169">
        <f>F423+F424</f>
        <v>7461.1</v>
      </c>
      <c r="G422" s="112">
        <f>G423+G424</f>
        <v>0</v>
      </c>
      <c r="H422" s="113">
        <f t="shared" si="67"/>
        <v>0</v>
      </c>
    </row>
    <row r="423" spans="1:8" s="81" customFormat="1" ht="21" customHeight="1">
      <c r="A423" s="114" t="s">
        <v>61</v>
      </c>
      <c r="B423" s="111" t="s">
        <v>724</v>
      </c>
      <c r="C423" s="115" t="s">
        <v>62</v>
      </c>
      <c r="D423" s="115">
        <v>900302</v>
      </c>
      <c r="E423" s="112">
        <v>6051</v>
      </c>
      <c r="F423" s="169">
        <v>6051</v>
      </c>
      <c r="G423" s="112">
        <v>0</v>
      </c>
      <c r="H423" s="113">
        <f t="shared" si="67"/>
        <v>0</v>
      </c>
    </row>
    <row r="424" spans="1:8" s="81" customFormat="1" ht="21" customHeight="1">
      <c r="A424" s="114" t="s">
        <v>61</v>
      </c>
      <c r="B424" s="111" t="s">
        <v>724</v>
      </c>
      <c r="C424" s="115" t="s">
        <v>62</v>
      </c>
      <c r="D424" s="115">
        <v>900100</v>
      </c>
      <c r="E424" s="112">
        <v>1410.1</v>
      </c>
      <c r="F424" s="169">
        <v>1410.1</v>
      </c>
      <c r="G424" s="146">
        <v>0</v>
      </c>
      <c r="H424" s="113">
        <f t="shared" si="67"/>
        <v>0</v>
      </c>
    </row>
    <row r="425" spans="1:8" s="81" customFormat="1" ht="25.95" customHeight="1">
      <c r="A425" s="145" t="s">
        <v>693</v>
      </c>
      <c r="B425" s="111" t="s">
        <v>692</v>
      </c>
      <c r="C425" s="71"/>
      <c r="D425" s="71"/>
      <c r="E425" s="112">
        <f>E426</f>
        <v>60712.1</v>
      </c>
      <c r="F425" s="169">
        <f>F426</f>
        <v>60712.1</v>
      </c>
      <c r="G425" s="112">
        <f>G426</f>
        <v>0</v>
      </c>
      <c r="H425" s="113">
        <f t="shared" si="67"/>
        <v>0</v>
      </c>
    </row>
    <row r="426" spans="1:8" s="81" customFormat="1" ht="19.2" customHeight="1">
      <c r="A426" s="114" t="s">
        <v>59</v>
      </c>
      <c r="B426" s="111" t="s">
        <v>692</v>
      </c>
      <c r="C426" s="115" t="s">
        <v>60</v>
      </c>
      <c r="D426" s="115"/>
      <c r="E426" s="112">
        <f>E427+E428</f>
        <v>60712.1</v>
      </c>
      <c r="F426" s="169">
        <f>F427+F428</f>
        <v>60712.1</v>
      </c>
      <c r="G426" s="112">
        <f>G427+G428</f>
        <v>0</v>
      </c>
      <c r="H426" s="113">
        <f t="shared" si="67"/>
        <v>0</v>
      </c>
    </row>
    <row r="427" spans="1:8" s="81" customFormat="1" ht="19.2" customHeight="1">
      <c r="A427" s="114" t="s">
        <v>61</v>
      </c>
      <c r="B427" s="111" t="s">
        <v>692</v>
      </c>
      <c r="C427" s="115" t="s">
        <v>62</v>
      </c>
      <c r="D427" s="115">
        <v>900304</v>
      </c>
      <c r="E427" s="112">
        <v>49237.5</v>
      </c>
      <c r="F427" s="169">
        <v>49237.5</v>
      </c>
      <c r="G427" s="112">
        <v>0</v>
      </c>
      <c r="H427" s="113">
        <f t="shared" si="67"/>
        <v>0</v>
      </c>
    </row>
    <row r="428" spans="1:8" s="81" customFormat="1" ht="19.2" customHeight="1">
      <c r="A428" s="114" t="s">
        <v>61</v>
      </c>
      <c r="B428" s="111" t="s">
        <v>692</v>
      </c>
      <c r="C428" s="115" t="s">
        <v>62</v>
      </c>
      <c r="D428" s="115">
        <v>900100</v>
      </c>
      <c r="E428" s="112">
        <v>11474.6</v>
      </c>
      <c r="F428" s="169">
        <v>11474.6</v>
      </c>
      <c r="G428" s="112">
        <v>0</v>
      </c>
      <c r="H428" s="113">
        <f t="shared" si="67"/>
        <v>0</v>
      </c>
    </row>
    <row r="429" spans="1:8" s="81" customFormat="1" ht="31.95" customHeight="1">
      <c r="A429" s="147" t="s">
        <v>449</v>
      </c>
      <c r="B429" s="109" t="s">
        <v>105</v>
      </c>
      <c r="C429" s="103"/>
      <c r="D429" s="103"/>
      <c r="E429" s="105">
        <f>E430+E446+E434+E438+E442</f>
        <v>1222837.2999999998</v>
      </c>
      <c r="F429" s="168">
        <f>F430+F446+F434+F438+F442</f>
        <v>1229013.3999999999</v>
      </c>
      <c r="G429" s="105">
        <f>G430+G446+G434+G438+G442</f>
        <v>0</v>
      </c>
      <c r="H429" s="106">
        <f t="shared" si="67"/>
        <v>0</v>
      </c>
    </row>
    <row r="430" spans="1:8" s="81" customFormat="1" ht="22.95" customHeight="1">
      <c r="A430" s="148" t="s">
        <v>341</v>
      </c>
      <c r="B430" s="111" t="s">
        <v>298</v>
      </c>
      <c r="C430" s="74"/>
      <c r="D430" s="74"/>
      <c r="E430" s="112">
        <f>E431</f>
        <v>283229.09999999998</v>
      </c>
      <c r="F430" s="169">
        <f>F431</f>
        <v>289405.2</v>
      </c>
      <c r="G430" s="112">
        <f>G431</f>
        <v>0</v>
      </c>
      <c r="H430" s="113">
        <f t="shared" si="67"/>
        <v>0</v>
      </c>
    </row>
    <row r="431" spans="1:8" s="81" customFormat="1" ht="13.2" customHeight="1">
      <c r="A431" s="114" t="s">
        <v>73</v>
      </c>
      <c r="B431" s="111" t="s">
        <v>298</v>
      </c>
      <c r="C431" s="115">
        <v>200</v>
      </c>
      <c r="D431" s="115"/>
      <c r="E431" s="112">
        <f>E432+E433</f>
        <v>283229.09999999998</v>
      </c>
      <c r="F431" s="169">
        <f>F432+F433</f>
        <v>289405.2</v>
      </c>
      <c r="G431" s="112">
        <f>G432+G433</f>
        <v>0</v>
      </c>
      <c r="H431" s="113">
        <f t="shared" si="67"/>
        <v>0</v>
      </c>
    </row>
    <row r="432" spans="1:8" s="81" customFormat="1" ht="19.5" customHeight="1">
      <c r="A432" s="114" t="s">
        <v>75</v>
      </c>
      <c r="B432" s="111" t="s">
        <v>298</v>
      </c>
      <c r="C432" s="115">
        <v>240</v>
      </c>
      <c r="D432" s="115">
        <v>900302</v>
      </c>
      <c r="E432" s="112">
        <v>229209.8</v>
      </c>
      <c r="F432" s="169">
        <v>235385.9</v>
      </c>
      <c r="G432" s="112">
        <v>0</v>
      </c>
      <c r="H432" s="113">
        <f t="shared" si="67"/>
        <v>0</v>
      </c>
    </row>
    <row r="433" spans="1:8" s="81" customFormat="1" ht="18.75" customHeight="1">
      <c r="A433" s="114" t="s">
        <v>75</v>
      </c>
      <c r="B433" s="111" t="s">
        <v>298</v>
      </c>
      <c r="C433" s="115">
        <v>240</v>
      </c>
      <c r="D433" s="115">
        <v>900100</v>
      </c>
      <c r="E433" s="112">
        <v>54019.3</v>
      </c>
      <c r="F433" s="169">
        <v>54019.3</v>
      </c>
      <c r="G433" s="112">
        <v>0</v>
      </c>
      <c r="H433" s="113">
        <f t="shared" si="67"/>
        <v>0</v>
      </c>
    </row>
    <row r="434" spans="1:8" s="81" customFormat="1" ht="33" customHeight="1">
      <c r="A434" s="114" t="s">
        <v>694</v>
      </c>
      <c r="B434" s="111" t="s">
        <v>695</v>
      </c>
      <c r="C434" s="115"/>
      <c r="D434" s="115"/>
      <c r="E434" s="112">
        <f>E435</f>
        <v>1458</v>
      </c>
      <c r="F434" s="169">
        <f>F435</f>
        <v>1458</v>
      </c>
      <c r="G434" s="112">
        <f>G435</f>
        <v>0</v>
      </c>
      <c r="H434" s="113">
        <f t="shared" si="67"/>
        <v>0</v>
      </c>
    </row>
    <row r="435" spans="1:8" s="81" customFormat="1" ht="18.75" customHeight="1">
      <c r="A435" s="114" t="s">
        <v>59</v>
      </c>
      <c r="B435" s="111" t="s">
        <v>695</v>
      </c>
      <c r="C435" s="115" t="s">
        <v>60</v>
      </c>
      <c r="D435" s="115"/>
      <c r="E435" s="112">
        <f>E436+E437</f>
        <v>1458</v>
      </c>
      <c r="F435" s="169">
        <f>F436+F437</f>
        <v>1458</v>
      </c>
      <c r="G435" s="112">
        <f>G436+G437</f>
        <v>0</v>
      </c>
      <c r="H435" s="113">
        <f t="shared" si="67"/>
        <v>0</v>
      </c>
    </row>
    <row r="436" spans="1:8" s="81" customFormat="1" ht="18.75" customHeight="1">
      <c r="A436" s="114" t="s">
        <v>61</v>
      </c>
      <c r="B436" s="111" t="s">
        <v>695</v>
      </c>
      <c r="C436" s="115" t="s">
        <v>62</v>
      </c>
      <c r="D436" s="115">
        <v>900304</v>
      </c>
      <c r="E436" s="141">
        <v>1182.4000000000001</v>
      </c>
      <c r="F436" s="233">
        <v>1182.4000000000001</v>
      </c>
      <c r="G436" s="112">
        <v>0</v>
      </c>
      <c r="H436" s="113">
        <f t="shared" si="67"/>
        <v>0</v>
      </c>
    </row>
    <row r="437" spans="1:8" s="81" customFormat="1" ht="18.75" customHeight="1">
      <c r="A437" s="114" t="s">
        <v>61</v>
      </c>
      <c r="B437" s="111" t="s">
        <v>695</v>
      </c>
      <c r="C437" s="115" t="s">
        <v>62</v>
      </c>
      <c r="D437" s="115">
        <v>900100</v>
      </c>
      <c r="E437" s="141">
        <v>275.60000000000002</v>
      </c>
      <c r="F437" s="233">
        <v>275.60000000000002</v>
      </c>
      <c r="G437" s="112">
        <v>0</v>
      </c>
      <c r="H437" s="113">
        <f t="shared" si="67"/>
        <v>0</v>
      </c>
    </row>
    <row r="438" spans="1:8" s="81" customFormat="1" ht="18.75" customHeight="1">
      <c r="A438" s="114" t="s">
        <v>721</v>
      </c>
      <c r="B438" s="111" t="s">
        <v>722</v>
      </c>
      <c r="C438" s="115"/>
      <c r="D438" s="115"/>
      <c r="E438" s="141">
        <f>E439</f>
        <v>1348.6000000000001</v>
      </c>
      <c r="F438" s="233">
        <f>F439</f>
        <v>1348.6000000000001</v>
      </c>
      <c r="G438" s="141">
        <f>G439</f>
        <v>0</v>
      </c>
      <c r="H438" s="113">
        <f t="shared" si="67"/>
        <v>0</v>
      </c>
    </row>
    <row r="439" spans="1:8" s="81" customFormat="1" ht="18.75" customHeight="1">
      <c r="A439" s="114" t="s">
        <v>59</v>
      </c>
      <c r="B439" s="111" t="s">
        <v>722</v>
      </c>
      <c r="C439" s="115" t="s">
        <v>60</v>
      </c>
      <c r="D439" s="115"/>
      <c r="E439" s="141">
        <f>E440+E441</f>
        <v>1348.6000000000001</v>
      </c>
      <c r="F439" s="233">
        <f>F440+F441</f>
        <v>1348.6000000000001</v>
      </c>
      <c r="G439" s="141">
        <f>G440+G441</f>
        <v>0</v>
      </c>
      <c r="H439" s="113">
        <f t="shared" si="67"/>
        <v>0</v>
      </c>
    </row>
    <row r="440" spans="1:8" s="81" customFormat="1" ht="18.75" customHeight="1">
      <c r="A440" s="114" t="s">
        <v>61</v>
      </c>
      <c r="B440" s="111" t="s">
        <v>722</v>
      </c>
      <c r="C440" s="115" t="s">
        <v>62</v>
      </c>
      <c r="D440" s="115">
        <v>900302</v>
      </c>
      <c r="E440" s="141">
        <v>1225.9000000000001</v>
      </c>
      <c r="F440" s="233">
        <v>1225.9000000000001</v>
      </c>
      <c r="G440" s="146">
        <v>0</v>
      </c>
      <c r="H440" s="113">
        <f t="shared" si="67"/>
        <v>0</v>
      </c>
    </row>
    <row r="441" spans="1:8" s="81" customFormat="1" ht="18.75" customHeight="1">
      <c r="A441" s="114" t="s">
        <v>61</v>
      </c>
      <c r="B441" s="111" t="s">
        <v>722</v>
      </c>
      <c r="C441" s="115" t="s">
        <v>62</v>
      </c>
      <c r="D441" s="115">
        <v>900100</v>
      </c>
      <c r="E441" s="141">
        <v>122.7</v>
      </c>
      <c r="F441" s="233">
        <v>122.7</v>
      </c>
      <c r="G441" s="146">
        <v>0</v>
      </c>
      <c r="H441" s="113">
        <f t="shared" si="67"/>
        <v>0</v>
      </c>
    </row>
    <row r="442" spans="1:8" s="81" customFormat="1" ht="18.75" customHeight="1">
      <c r="A442" s="114" t="s">
        <v>725</v>
      </c>
      <c r="B442" s="111" t="s">
        <v>726</v>
      </c>
      <c r="C442" s="115"/>
      <c r="D442" s="115"/>
      <c r="E442" s="112">
        <f>E443</f>
        <v>881705.39999999991</v>
      </c>
      <c r="F442" s="169">
        <f>F443</f>
        <v>881705.39999999991</v>
      </c>
      <c r="G442" s="112">
        <f>G443</f>
        <v>0</v>
      </c>
      <c r="H442" s="113">
        <f t="shared" si="67"/>
        <v>0</v>
      </c>
    </row>
    <row r="443" spans="1:8" s="81" customFormat="1" ht="18.75" customHeight="1">
      <c r="A443" s="114" t="s">
        <v>59</v>
      </c>
      <c r="B443" s="111" t="s">
        <v>726</v>
      </c>
      <c r="C443" s="115" t="s">
        <v>60</v>
      </c>
      <c r="D443" s="115"/>
      <c r="E443" s="112">
        <f>E444+E445</f>
        <v>881705.39999999991</v>
      </c>
      <c r="F443" s="169">
        <f>F444+F445</f>
        <v>881705.39999999991</v>
      </c>
      <c r="G443" s="112">
        <f>G444+G445</f>
        <v>0</v>
      </c>
      <c r="H443" s="113">
        <f t="shared" si="67"/>
        <v>0</v>
      </c>
    </row>
    <row r="444" spans="1:8" s="81" customFormat="1" ht="18.75" customHeight="1">
      <c r="A444" s="114" t="s">
        <v>61</v>
      </c>
      <c r="B444" s="111" t="s">
        <v>726</v>
      </c>
      <c r="C444" s="115" t="s">
        <v>62</v>
      </c>
      <c r="D444" s="115">
        <v>900302</v>
      </c>
      <c r="E444" s="146">
        <v>715063.1</v>
      </c>
      <c r="F444" s="232">
        <v>715063.1</v>
      </c>
      <c r="G444" s="112">
        <v>0</v>
      </c>
      <c r="H444" s="113">
        <f t="shared" si="67"/>
        <v>0</v>
      </c>
    </row>
    <row r="445" spans="1:8" s="81" customFormat="1" ht="18.75" customHeight="1">
      <c r="A445" s="114" t="s">
        <v>61</v>
      </c>
      <c r="B445" s="111" t="s">
        <v>726</v>
      </c>
      <c r="C445" s="115" t="s">
        <v>62</v>
      </c>
      <c r="D445" s="115">
        <v>900100</v>
      </c>
      <c r="E445" s="146">
        <v>166642.29999999999</v>
      </c>
      <c r="F445" s="232">
        <v>166642.29999999999</v>
      </c>
      <c r="G445" s="112">
        <v>0</v>
      </c>
      <c r="H445" s="113">
        <f t="shared" si="67"/>
        <v>0</v>
      </c>
    </row>
    <row r="446" spans="1:8" s="81" customFormat="1" ht="27.6" customHeight="1">
      <c r="A446" s="114" t="s">
        <v>666</v>
      </c>
      <c r="B446" s="111" t="s">
        <v>667</v>
      </c>
      <c r="C446" s="115"/>
      <c r="D446" s="115"/>
      <c r="E446" s="112">
        <f t="shared" ref="E446:G447" si="74">E447</f>
        <v>55096.2</v>
      </c>
      <c r="F446" s="169">
        <f t="shared" si="74"/>
        <v>55096.2</v>
      </c>
      <c r="G446" s="112">
        <f t="shared" si="74"/>
        <v>0</v>
      </c>
      <c r="H446" s="113">
        <f t="shared" si="67"/>
        <v>0</v>
      </c>
    </row>
    <row r="447" spans="1:8" s="81" customFormat="1" ht="13.2" customHeight="1">
      <c r="A447" s="114" t="s">
        <v>73</v>
      </c>
      <c r="B447" s="111" t="s">
        <v>667</v>
      </c>
      <c r="C447" s="115">
        <v>200</v>
      </c>
      <c r="D447" s="115"/>
      <c r="E447" s="112">
        <f t="shared" si="74"/>
        <v>55096.2</v>
      </c>
      <c r="F447" s="169">
        <f t="shared" si="74"/>
        <v>55096.2</v>
      </c>
      <c r="G447" s="112">
        <f t="shared" si="74"/>
        <v>0</v>
      </c>
      <c r="H447" s="113">
        <f t="shared" si="67"/>
        <v>0</v>
      </c>
    </row>
    <row r="448" spans="1:8" s="81" customFormat="1" ht="18.75" customHeight="1">
      <c r="A448" s="114" t="s">
        <v>75</v>
      </c>
      <c r="B448" s="111" t="s">
        <v>667</v>
      </c>
      <c r="C448" s="115">
        <v>240</v>
      </c>
      <c r="D448" s="115">
        <v>900100</v>
      </c>
      <c r="E448" s="112">
        <v>55096.2</v>
      </c>
      <c r="F448" s="169">
        <v>55096.2</v>
      </c>
      <c r="G448" s="112">
        <v>0</v>
      </c>
      <c r="H448" s="113">
        <f t="shared" si="67"/>
        <v>0</v>
      </c>
    </row>
    <row r="449" spans="1:8" s="82" customFormat="1" ht="40.200000000000003" customHeight="1">
      <c r="A449" s="107" t="s">
        <v>697</v>
      </c>
      <c r="B449" s="109" t="s">
        <v>699</v>
      </c>
      <c r="C449" s="103"/>
      <c r="D449" s="103"/>
      <c r="E449" s="105">
        <f t="shared" ref="E449:F451" si="75">E450</f>
        <v>39561.699999999997</v>
      </c>
      <c r="F449" s="168">
        <f t="shared" si="75"/>
        <v>39561.699999999997</v>
      </c>
      <c r="G449" s="105">
        <f t="shared" ref="G449:G451" si="76">G450</f>
        <v>39561.699999999997</v>
      </c>
      <c r="H449" s="106">
        <f t="shared" si="67"/>
        <v>100</v>
      </c>
    </row>
    <row r="450" spans="1:8" s="81" customFormat="1" ht="46.95" customHeight="1">
      <c r="A450" s="114" t="s">
        <v>698</v>
      </c>
      <c r="B450" s="111" t="s">
        <v>700</v>
      </c>
      <c r="C450" s="115"/>
      <c r="D450" s="115"/>
      <c r="E450" s="112">
        <f t="shared" si="75"/>
        <v>39561.699999999997</v>
      </c>
      <c r="F450" s="169">
        <f t="shared" si="75"/>
        <v>39561.699999999997</v>
      </c>
      <c r="G450" s="112">
        <f t="shared" si="76"/>
        <v>39561.699999999997</v>
      </c>
      <c r="H450" s="113">
        <f t="shared" si="67"/>
        <v>100</v>
      </c>
    </row>
    <row r="451" spans="1:8" s="81" customFormat="1" ht="18.75" customHeight="1">
      <c r="A451" s="114" t="s">
        <v>85</v>
      </c>
      <c r="B451" s="111" t="s">
        <v>700</v>
      </c>
      <c r="C451" s="115">
        <v>800</v>
      </c>
      <c r="D451" s="115"/>
      <c r="E451" s="112">
        <f t="shared" si="75"/>
        <v>39561.699999999997</v>
      </c>
      <c r="F451" s="169">
        <f t="shared" si="75"/>
        <v>39561.699999999997</v>
      </c>
      <c r="G451" s="112">
        <f t="shared" si="76"/>
        <v>39561.699999999997</v>
      </c>
      <c r="H451" s="113">
        <f t="shared" si="67"/>
        <v>100</v>
      </c>
    </row>
    <row r="452" spans="1:8" s="81" customFormat="1" ht="18.75" customHeight="1">
      <c r="A452" s="114" t="s">
        <v>91</v>
      </c>
      <c r="B452" s="111" t="s">
        <v>700</v>
      </c>
      <c r="C452" s="115">
        <v>810</v>
      </c>
      <c r="D452" s="115">
        <v>900100</v>
      </c>
      <c r="E452" s="112">
        <v>39561.699999999997</v>
      </c>
      <c r="F452" s="169">
        <v>39561.699999999997</v>
      </c>
      <c r="G452" s="112">
        <v>39561.699999999997</v>
      </c>
      <c r="H452" s="113">
        <f t="shared" si="67"/>
        <v>100</v>
      </c>
    </row>
    <row r="453" spans="1:8" s="81" customFormat="1" ht="39" customHeight="1">
      <c r="A453" s="107" t="s">
        <v>450</v>
      </c>
      <c r="B453" s="109" t="s">
        <v>306</v>
      </c>
      <c r="C453" s="115"/>
      <c r="D453" s="115"/>
      <c r="E453" s="105">
        <f>E454</f>
        <v>1200</v>
      </c>
      <c r="F453" s="168">
        <f>F454</f>
        <v>1200</v>
      </c>
      <c r="G453" s="105">
        <f>G454</f>
        <v>0</v>
      </c>
      <c r="H453" s="106">
        <f t="shared" si="67"/>
        <v>0</v>
      </c>
    </row>
    <row r="454" spans="1:8" s="81" customFormat="1" ht="39" customHeight="1">
      <c r="A454" s="114" t="s">
        <v>510</v>
      </c>
      <c r="B454" s="143" t="s">
        <v>509</v>
      </c>
      <c r="C454" s="115"/>
      <c r="D454" s="115"/>
      <c r="E454" s="112">
        <f t="shared" ref="E454:G455" si="77">E455</f>
        <v>1200</v>
      </c>
      <c r="F454" s="169">
        <f t="shared" si="77"/>
        <v>1200</v>
      </c>
      <c r="G454" s="112">
        <f t="shared" si="77"/>
        <v>0</v>
      </c>
      <c r="H454" s="113">
        <f t="shared" si="67"/>
        <v>0</v>
      </c>
    </row>
    <row r="455" spans="1:8" s="81" customFormat="1" ht="13.2" customHeight="1">
      <c r="A455" s="114" t="s">
        <v>73</v>
      </c>
      <c r="B455" s="143" t="s">
        <v>509</v>
      </c>
      <c r="C455" s="115" t="s">
        <v>74</v>
      </c>
      <c r="D455" s="115"/>
      <c r="E455" s="112">
        <f t="shared" si="77"/>
        <v>1200</v>
      </c>
      <c r="F455" s="169">
        <f t="shared" si="77"/>
        <v>1200</v>
      </c>
      <c r="G455" s="112">
        <f t="shared" si="77"/>
        <v>0</v>
      </c>
      <c r="H455" s="113">
        <f t="shared" si="67"/>
        <v>0</v>
      </c>
    </row>
    <row r="456" spans="1:8" s="81" customFormat="1" ht="18.75" customHeight="1">
      <c r="A456" s="114" t="s">
        <v>75</v>
      </c>
      <c r="B456" s="143" t="s">
        <v>509</v>
      </c>
      <c r="C456" s="115" t="s">
        <v>76</v>
      </c>
      <c r="D456" s="115">
        <v>900100</v>
      </c>
      <c r="E456" s="112">
        <v>1200</v>
      </c>
      <c r="F456" s="169">
        <v>1200</v>
      </c>
      <c r="G456" s="112">
        <v>0</v>
      </c>
      <c r="H456" s="113">
        <f t="shared" si="67"/>
        <v>0</v>
      </c>
    </row>
    <row r="457" spans="1:8" s="81" customFormat="1" ht="19.5" customHeight="1">
      <c r="A457" s="142" t="s">
        <v>451</v>
      </c>
      <c r="B457" s="109" t="s">
        <v>452</v>
      </c>
      <c r="C457" s="76"/>
      <c r="D457" s="76"/>
      <c r="E457" s="105">
        <f>E458+E465</f>
        <v>1744</v>
      </c>
      <c r="F457" s="168">
        <f>F458+F465</f>
        <v>1744</v>
      </c>
      <c r="G457" s="105">
        <f>G458+G465</f>
        <v>492.50000000000006</v>
      </c>
      <c r="H457" s="106">
        <f t="shared" si="67"/>
        <v>28.23967889908257</v>
      </c>
    </row>
    <row r="458" spans="1:8" s="81" customFormat="1" ht="26.4">
      <c r="A458" s="135" t="s">
        <v>453</v>
      </c>
      <c r="B458" s="109" t="s">
        <v>454</v>
      </c>
      <c r="C458" s="103"/>
      <c r="D458" s="103"/>
      <c r="E458" s="105">
        <f>E459</f>
        <v>1244</v>
      </c>
      <c r="F458" s="168">
        <f>F459</f>
        <v>1244</v>
      </c>
      <c r="G458" s="105">
        <f>G459</f>
        <v>492.50000000000006</v>
      </c>
      <c r="H458" s="106">
        <f t="shared" si="67"/>
        <v>39.59003215434084</v>
      </c>
    </row>
    <row r="459" spans="1:8" s="81" customFormat="1" ht="26.4">
      <c r="A459" s="148" t="s">
        <v>188</v>
      </c>
      <c r="B459" s="143" t="s">
        <v>455</v>
      </c>
      <c r="C459" s="115"/>
      <c r="D459" s="115"/>
      <c r="E459" s="112">
        <f>E460+E462</f>
        <v>1244</v>
      </c>
      <c r="F459" s="169">
        <f>F460+F462</f>
        <v>1244</v>
      </c>
      <c r="G459" s="112">
        <f>G460+G462</f>
        <v>492.50000000000006</v>
      </c>
      <c r="H459" s="113">
        <f t="shared" ref="H459:H522" si="78">G459/F459*100</f>
        <v>39.59003215434084</v>
      </c>
    </row>
    <row r="460" spans="1:8" s="81" customFormat="1" ht="13.2" customHeight="1">
      <c r="A460" s="114" t="s">
        <v>73</v>
      </c>
      <c r="B460" s="143" t="s">
        <v>455</v>
      </c>
      <c r="C460" s="115" t="s">
        <v>74</v>
      </c>
      <c r="D460" s="115"/>
      <c r="E460" s="112">
        <f>E461</f>
        <v>40</v>
      </c>
      <c r="F460" s="169">
        <f>F461</f>
        <v>40</v>
      </c>
      <c r="G460" s="112">
        <f>G461</f>
        <v>19.8</v>
      </c>
      <c r="H460" s="113">
        <f t="shared" si="78"/>
        <v>49.5</v>
      </c>
    </row>
    <row r="461" spans="1:8" s="81" customFormat="1" ht="26.4">
      <c r="A461" s="114" t="s">
        <v>75</v>
      </c>
      <c r="B461" s="143" t="s">
        <v>455</v>
      </c>
      <c r="C461" s="115" t="s">
        <v>76</v>
      </c>
      <c r="D461" s="115">
        <v>900100</v>
      </c>
      <c r="E461" s="112">
        <v>40</v>
      </c>
      <c r="F461" s="169">
        <v>40</v>
      </c>
      <c r="G461" s="112">
        <v>19.8</v>
      </c>
      <c r="H461" s="113">
        <f t="shared" si="78"/>
        <v>49.5</v>
      </c>
    </row>
    <row r="462" spans="1:8" s="81" customFormat="1" ht="26.4">
      <c r="A462" s="114" t="s">
        <v>67</v>
      </c>
      <c r="B462" s="143" t="s">
        <v>455</v>
      </c>
      <c r="C462" s="115" t="s">
        <v>68</v>
      </c>
      <c r="D462" s="115"/>
      <c r="E462" s="112">
        <f>E463+E464</f>
        <v>1204</v>
      </c>
      <c r="F462" s="169">
        <f>F463+F464</f>
        <v>1204</v>
      </c>
      <c r="G462" s="112">
        <f>G463+G464</f>
        <v>472.70000000000005</v>
      </c>
      <c r="H462" s="113">
        <f t="shared" si="78"/>
        <v>39.260797342192696</v>
      </c>
    </row>
    <row r="463" spans="1:8" s="81" customFormat="1" ht="13.2" customHeight="1">
      <c r="A463" s="114" t="s">
        <v>69</v>
      </c>
      <c r="B463" s="143" t="s">
        <v>455</v>
      </c>
      <c r="C463" s="115" t="s">
        <v>70</v>
      </c>
      <c r="D463" s="115">
        <v>900100</v>
      </c>
      <c r="E463" s="121">
        <v>1076.4000000000001</v>
      </c>
      <c r="F463" s="171">
        <v>1076.4000000000001</v>
      </c>
      <c r="G463" s="121">
        <f>250.9+195.2</f>
        <v>446.1</v>
      </c>
      <c r="H463" s="113">
        <f t="shared" si="78"/>
        <v>41.443701226309919</v>
      </c>
    </row>
    <row r="464" spans="1:8" s="81" customFormat="1">
      <c r="A464" s="114" t="s">
        <v>71</v>
      </c>
      <c r="B464" s="143" t="s">
        <v>455</v>
      </c>
      <c r="C464" s="115">
        <v>620</v>
      </c>
      <c r="D464" s="115">
        <v>900100</v>
      </c>
      <c r="E464" s="121">
        <v>127.6</v>
      </c>
      <c r="F464" s="171">
        <v>127.6</v>
      </c>
      <c r="G464" s="121">
        <v>26.6</v>
      </c>
      <c r="H464" s="113">
        <f t="shared" si="78"/>
        <v>20.846394984326022</v>
      </c>
    </row>
    <row r="465" spans="1:8" s="81" customFormat="1" ht="26.4">
      <c r="A465" s="114" t="s">
        <v>573</v>
      </c>
      <c r="B465" s="144" t="s">
        <v>574</v>
      </c>
      <c r="C465" s="115"/>
      <c r="D465" s="115"/>
      <c r="E465" s="105">
        <f t="shared" ref="E465:F467" si="79">E466</f>
        <v>500</v>
      </c>
      <c r="F465" s="168">
        <f t="shared" si="79"/>
        <v>500</v>
      </c>
      <c r="G465" s="105">
        <f t="shared" ref="G465:G467" si="80">G466</f>
        <v>0</v>
      </c>
      <c r="H465" s="106">
        <f t="shared" si="78"/>
        <v>0</v>
      </c>
    </row>
    <row r="466" spans="1:8" s="81" customFormat="1" ht="26.4">
      <c r="A466" s="114" t="s">
        <v>575</v>
      </c>
      <c r="B466" s="143" t="s">
        <v>576</v>
      </c>
      <c r="C466" s="115"/>
      <c r="D466" s="115"/>
      <c r="E466" s="112">
        <f t="shared" si="79"/>
        <v>500</v>
      </c>
      <c r="F466" s="169">
        <f t="shared" si="79"/>
        <v>500</v>
      </c>
      <c r="G466" s="112">
        <f t="shared" si="80"/>
        <v>0</v>
      </c>
      <c r="H466" s="113">
        <f t="shared" si="78"/>
        <v>0</v>
      </c>
    </row>
    <row r="467" spans="1:8" s="81" customFormat="1" ht="13.2" customHeight="1">
      <c r="A467" s="114" t="s">
        <v>73</v>
      </c>
      <c r="B467" s="143" t="s">
        <v>576</v>
      </c>
      <c r="C467" s="115" t="s">
        <v>74</v>
      </c>
      <c r="D467" s="115"/>
      <c r="E467" s="112">
        <f t="shared" si="79"/>
        <v>500</v>
      </c>
      <c r="F467" s="169">
        <f t="shared" si="79"/>
        <v>500</v>
      </c>
      <c r="G467" s="112">
        <f t="shared" si="80"/>
        <v>0</v>
      </c>
      <c r="H467" s="113">
        <f t="shared" si="78"/>
        <v>0</v>
      </c>
    </row>
    <row r="468" spans="1:8" s="81" customFormat="1" ht="18.600000000000001" customHeight="1">
      <c r="A468" s="114" t="s">
        <v>75</v>
      </c>
      <c r="B468" s="143" t="s">
        <v>576</v>
      </c>
      <c r="C468" s="115" t="s">
        <v>76</v>
      </c>
      <c r="D468" s="115">
        <v>900100</v>
      </c>
      <c r="E468" s="112">
        <v>500</v>
      </c>
      <c r="F468" s="169">
        <v>500</v>
      </c>
      <c r="G468" s="112">
        <v>0</v>
      </c>
      <c r="H468" s="113">
        <f t="shared" si="78"/>
        <v>0</v>
      </c>
    </row>
    <row r="469" spans="1:8" s="81" customFormat="1" ht="26.4">
      <c r="A469" s="142" t="s">
        <v>598</v>
      </c>
      <c r="B469" s="109" t="s">
        <v>189</v>
      </c>
      <c r="C469" s="76"/>
      <c r="D469" s="76"/>
      <c r="E469" s="105">
        <f t="shared" ref="E469:G472" si="81">E470</f>
        <v>5225.1000000000004</v>
      </c>
      <c r="F469" s="168">
        <f t="shared" si="81"/>
        <v>5225.1000000000004</v>
      </c>
      <c r="G469" s="105">
        <f t="shared" si="81"/>
        <v>244.2</v>
      </c>
      <c r="H469" s="106">
        <f t="shared" si="78"/>
        <v>4.6735947637365785</v>
      </c>
    </row>
    <row r="470" spans="1:8" s="81" customFormat="1" ht="26.4">
      <c r="A470" s="149" t="s">
        <v>305</v>
      </c>
      <c r="B470" s="109" t="s">
        <v>190</v>
      </c>
      <c r="C470" s="103"/>
      <c r="D470" s="103"/>
      <c r="E470" s="105">
        <f>E471</f>
        <v>5225.1000000000004</v>
      </c>
      <c r="F470" s="168">
        <f>F471</f>
        <v>5225.1000000000004</v>
      </c>
      <c r="G470" s="105">
        <f t="shared" si="81"/>
        <v>244.2</v>
      </c>
      <c r="H470" s="106">
        <f t="shared" si="78"/>
        <v>4.6735947637365785</v>
      </c>
    </row>
    <row r="471" spans="1:8" s="81" customFormat="1" ht="26.4">
      <c r="A471" s="148" t="s">
        <v>188</v>
      </c>
      <c r="B471" s="143" t="s">
        <v>456</v>
      </c>
      <c r="C471" s="115"/>
      <c r="D471" s="115"/>
      <c r="E471" s="112">
        <f>E472</f>
        <v>5225.1000000000004</v>
      </c>
      <c r="F471" s="169">
        <f>F472</f>
        <v>5225.1000000000004</v>
      </c>
      <c r="G471" s="112">
        <f t="shared" si="81"/>
        <v>244.2</v>
      </c>
      <c r="H471" s="113">
        <f t="shared" si="78"/>
        <v>4.6735947637365785</v>
      </c>
    </row>
    <row r="472" spans="1:8" s="81" customFormat="1" ht="13.2" customHeight="1">
      <c r="A472" s="114" t="s">
        <v>73</v>
      </c>
      <c r="B472" s="143" t="s">
        <v>456</v>
      </c>
      <c r="C472" s="115" t="s">
        <v>74</v>
      </c>
      <c r="D472" s="115"/>
      <c r="E472" s="112">
        <f t="shared" si="81"/>
        <v>5225.1000000000004</v>
      </c>
      <c r="F472" s="169">
        <f t="shared" si="81"/>
        <v>5225.1000000000004</v>
      </c>
      <c r="G472" s="112">
        <f t="shared" si="81"/>
        <v>244.2</v>
      </c>
      <c r="H472" s="113">
        <f t="shared" si="78"/>
        <v>4.6735947637365785</v>
      </c>
    </row>
    <row r="473" spans="1:8" s="81" customFormat="1" ht="21" customHeight="1">
      <c r="A473" s="114" t="s">
        <v>75</v>
      </c>
      <c r="B473" s="143" t="s">
        <v>456</v>
      </c>
      <c r="C473" s="115" t="s">
        <v>76</v>
      </c>
      <c r="D473" s="115">
        <v>900100</v>
      </c>
      <c r="E473" s="112">
        <v>5225.1000000000004</v>
      </c>
      <c r="F473" s="169">
        <v>5225.1000000000004</v>
      </c>
      <c r="G473" s="112">
        <v>244.2</v>
      </c>
      <c r="H473" s="113">
        <f t="shared" si="78"/>
        <v>4.6735947637365785</v>
      </c>
    </row>
    <row r="474" spans="1:8" ht="18.75" customHeight="1">
      <c r="A474" s="118" t="s">
        <v>457</v>
      </c>
      <c r="B474" s="109" t="s">
        <v>191</v>
      </c>
      <c r="C474" s="74"/>
      <c r="D474" s="74"/>
      <c r="E474" s="105">
        <f>E475</f>
        <v>3000</v>
      </c>
      <c r="F474" s="168">
        <f>F475</f>
        <v>3000</v>
      </c>
      <c r="G474" s="105">
        <f>G475</f>
        <v>0</v>
      </c>
      <c r="H474" s="106">
        <f t="shared" si="78"/>
        <v>0</v>
      </c>
    </row>
    <row r="475" spans="1:8" ht="16.5" customHeight="1">
      <c r="A475" s="118" t="s">
        <v>458</v>
      </c>
      <c r="B475" s="109" t="s">
        <v>192</v>
      </c>
      <c r="C475" s="71"/>
      <c r="D475" s="71"/>
      <c r="E475" s="105">
        <f t="shared" ref="E475:G478" si="82">E476</f>
        <v>3000</v>
      </c>
      <c r="F475" s="168">
        <f t="shared" si="82"/>
        <v>3000</v>
      </c>
      <c r="G475" s="105">
        <f t="shared" si="82"/>
        <v>0</v>
      </c>
      <c r="H475" s="106">
        <f t="shared" si="78"/>
        <v>0</v>
      </c>
    </row>
    <row r="476" spans="1:8" ht="26.4">
      <c r="A476" s="132" t="s">
        <v>284</v>
      </c>
      <c r="B476" s="109" t="s">
        <v>193</v>
      </c>
      <c r="C476" s="103"/>
      <c r="D476" s="103"/>
      <c r="E476" s="105">
        <f t="shared" si="82"/>
        <v>3000</v>
      </c>
      <c r="F476" s="168">
        <f t="shared" si="82"/>
        <v>3000</v>
      </c>
      <c r="G476" s="105">
        <f t="shared" si="82"/>
        <v>0</v>
      </c>
      <c r="H476" s="106">
        <f t="shared" si="78"/>
        <v>0</v>
      </c>
    </row>
    <row r="477" spans="1:8">
      <c r="A477" s="133" t="s">
        <v>194</v>
      </c>
      <c r="B477" s="111" t="s">
        <v>195</v>
      </c>
      <c r="C477" s="115"/>
      <c r="D477" s="115"/>
      <c r="E477" s="112">
        <f t="shared" si="82"/>
        <v>3000</v>
      </c>
      <c r="F477" s="169">
        <f t="shared" si="82"/>
        <v>3000</v>
      </c>
      <c r="G477" s="112">
        <f t="shared" si="82"/>
        <v>0</v>
      </c>
      <c r="H477" s="113">
        <f t="shared" si="78"/>
        <v>0</v>
      </c>
    </row>
    <row r="478" spans="1:8">
      <c r="A478" s="114" t="s">
        <v>85</v>
      </c>
      <c r="B478" s="111" t="s">
        <v>195</v>
      </c>
      <c r="C478" s="115">
        <v>800</v>
      </c>
      <c r="D478" s="74"/>
      <c r="E478" s="112">
        <f t="shared" si="82"/>
        <v>3000</v>
      </c>
      <c r="F478" s="169">
        <f t="shared" si="82"/>
        <v>3000</v>
      </c>
      <c r="G478" s="112">
        <f t="shared" si="82"/>
        <v>0</v>
      </c>
      <c r="H478" s="113">
        <f t="shared" si="78"/>
        <v>0</v>
      </c>
    </row>
    <row r="479" spans="1:8" ht="26.4">
      <c r="A479" s="114" t="s">
        <v>91</v>
      </c>
      <c r="B479" s="111" t="s">
        <v>195</v>
      </c>
      <c r="C479" s="115">
        <v>810</v>
      </c>
      <c r="D479" s="115">
        <v>900100</v>
      </c>
      <c r="E479" s="112">
        <v>3000</v>
      </c>
      <c r="F479" s="169">
        <v>3000</v>
      </c>
      <c r="G479" s="112">
        <v>0</v>
      </c>
      <c r="H479" s="113">
        <f t="shared" si="78"/>
        <v>0</v>
      </c>
    </row>
    <row r="480" spans="1:8" ht="21" customHeight="1">
      <c r="A480" s="125" t="s">
        <v>459</v>
      </c>
      <c r="B480" s="109" t="s">
        <v>115</v>
      </c>
      <c r="C480" s="72"/>
      <c r="D480" s="72"/>
      <c r="E480" s="105">
        <f>E481+E508+E503</f>
        <v>546124.69999999995</v>
      </c>
      <c r="F480" s="168">
        <f>F481+F508+F503</f>
        <v>546124.69999999995</v>
      </c>
      <c r="G480" s="105">
        <f>G481+G508+G503</f>
        <v>252175</v>
      </c>
      <c r="H480" s="106">
        <f t="shared" si="78"/>
        <v>46.17535152685825</v>
      </c>
    </row>
    <row r="481" spans="1:8" ht="25.5" customHeight="1">
      <c r="A481" s="125" t="s">
        <v>461</v>
      </c>
      <c r="B481" s="109" t="s">
        <v>116</v>
      </c>
      <c r="C481" s="73"/>
      <c r="D481" s="73"/>
      <c r="E481" s="105">
        <f>E482+E489+E495</f>
        <v>71718.399999999994</v>
      </c>
      <c r="F481" s="168">
        <f>F482+F489+F495</f>
        <v>71718.399999999994</v>
      </c>
      <c r="G481" s="105">
        <f>G482+G489+G495</f>
        <v>28653.100000000002</v>
      </c>
      <c r="H481" s="106">
        <f t="shared" si="78"/>
        <v>39.952229832232739</v>
      </c>
    </row>
    <row r="482" spans="1:8" ht="26.4">
      <c r="A482" s="128" t="s">
        <v>460</v>
      </c>
      <c r="B482" s="109" t="s">
        <v>161</v>
      </c>
      <c r="C482" s="74"/>
      <c r="D482" s="74"/>
      <c r="E482" s="105">
        <f>E483+E486</f>
        <v>39168.800000000003</v>
      </c>
      <c r="F482" s="168">
        <f>F483+F486</f>
        <v>39168.800000000003</v>
      </c>
      <c r="G482" s="105">
        <f>G483+G486</f>
        <v>13753.800000000001</v>
      </c>
      <c r="H482" s="106">
        <f t="shared" si="78"/>
        <v>35.114172504646554</v>
      </c>
    </row>
    <row r="483" spans="1:8" ht="32.25" customHeight="1">
      <c r="A483" s="127" t="s">
        <v>581</v>
      </c>
      <c r="B483" s="111" t="s">
        <v>582</v>
      </c>
      <c r="C483" s="71"/>
      <c r="D483" s="71"/>
      <c r="E483" s="112">
        <f t="shared" ref="E483:G484" si="83">E484</f>
        <v>11068.8</v>
      </c>
      <c r="F483" s="169">
        <f t="shared" si="83"/>
        <v>11068.8</v>
      </c>
      <c r="G483" s="112">
        <f t="shared" si="83"/>
        <v>1425.6</v>
      </c>
      <c r="H483" s="113">
        <f t="shared" si="78"/>
        <v>12.879444926279271</v>
      </c>
    </row>
    <row r="484" spans="1:8" ht="13.2" customHeight="1">
      <c r="A484" s="114" t="s">
        <v>73</v>
      </c>
      <c r="B484" s="111" t="s">
        <v>582</v>
      </c>
      <c r="C484" s="115" t="s">
        <v>74</v>
      </c>
      <c r="D484" s="115"/>
      <c r="E484" s="112">
        <f t="shared" si="83"/>
        <v>11068.8</v>
      </c>
      <c r="F484" s="169">
        <f t="shared" si="83"/>
        <v>11068.8</v>
      </c>
      <c r="G484" s="112">
        <f t="shared" si="83"/>
        <v>1425.6</v>
      </c>
      <c r="H484" s="113">
        <f t="shared" si="78"/>
        <v>12.879444926279271</v>
      </c>
    </row>
    <row r="485" spans="1:8" ht="12.75" customHeight="1">
      <c r="A485" s="114" t="s">
        <v>75</v>
      </c>
      <c r="B485" s="111" t="s">
        <v>582</v>
      </c>
      <c r="C485" s="115" t="s">
        <v>76</v>
      </c>
      <c r="D485" s="115">
        <v>900100</v>
      </c>
      <c r="E485" s="112">
        <v>11068.8</v>
      </c>
      <c r="F485" s="169">
        <v>11068.8</v>
      </c>
      <c r="G485" s="112">
        <f>1425.6</f>
        <v>1425.6</v>
      </c>
      <c r="H485" s="113">
        <f t="shared" si="78"/>
        <v>12.879444926279271</v>
      </c>
    </row>
    <row r="486" spans="1:8" ht="12.75" customHeight="1">
      <c r="A486" s="114" t="s">
        <v>273</v>
      </c>
      <c r="B486" s="111" t="s">
        <v>274</v>
      </c>
      <c r="C486" s="115"/>
      <c r="D486" s="115"/>
      <c r="E486" s="112">
        <f t="shared" ref="E486:G487" si="84">E487</f>
        <v>28100</v>
      </c>
      <c r="F486" s="169">
        <f t="shared" si="84"/>
        <v>28100</v>
      </c>
      <c r="G486" s="112">
        <f t="shared" si="84"/>
        <v>12328.2</v>
      </c>
      <c r="H486" s="113">
        <f t="shared" si="78"/>
        <v>43.872597864768686</v>
      </c>
    </row>
    <row r="487" spans="1:8" ht="13.2" customHeight="1">
      <c r="A487" s="114" t="s">
        <v>73</v>
      </c>
      <c r="B487" s="111" t="s">
        <v>274</v>
      </c>
      <c r="C487" s="115" t="s">
        <v>74</v>
      </c>
      <c r="D487" s="115"/>
      <c r="E487" s="112">
        <f t="shared" si="84"/>
        <v>28100</v>
      </c>
      <c r="F487" s="169">
        <f t="shared" si="84"/>
        <v>28100</v>
      </c>
      <c r="G487" s="112">
        <f t="shared" si="84"/>
        <v>12328.2</v>
      </c>
      <c r="H487" s="113">
        <f t="shared" si="78"/>
        <v>43.872597864768686</v>
      </c>
    </row>
    <row r="488" spans="1:8" ht="12.75" customHeight="1">
      <c r="A488" s="114" t="s">
        <v>75</v>
      </c>
      <c r="B488" s="111" t="s">
        <v>274</v>
      </c>
      <c r="C488" s="115" t="s">
        <v>76</v>
      </c>
      <c r="D488" s="115">
        <v>900100</v>
      </c>
      <c r="E488" s="112">
        <v>28100</v>
      </c>
      <c r="F488" s="169">
        <v>28100</v>
      </c>
      <c r="G488" s="112">
        <v>12328.2</v>
      </c>
      <c r="H488" s="113">
        <f t="shared" si="78"/>
        <v>43.872597864768686</v>
      </c>
    </row>
    <row r="489" spans="1:8" ht="57.75" customHeight="1">
      <c r="A489" s="128" t="s">
        <v>631</v>
      </c>
      <c r="B489" s="109" t="s">
        <v>162</v>
      </c>
      <c r="C489" s="103"/>
      <c r="D489" s="103"/>
      <c r="E489" s="105">
        <f>E490</f>
        <v>9523</v>
      </c>
      <c r="F489" s="168">
        <f>F490</f>
        <v>9523</v>
      </c>
      <c r="G489" s="105">
        <f>G490</f>
        <v>3533.8</v>
      </c>
      <c r="H489" s="106">
        <f t="shared" si="78"/>
        <v>37.108054184605692</v>
      </c>
    </row>
    <row r="490" spans="1:8" ht="56.25" customHeight="1">
      <c r="A490" s="127" t="s">
        <v>637</v>
      </c>
      <c r="B490" s="111" t="s">
        <v>632</v>
      </c>
      <c r="C490" s="115"/>
      <c r="D490" s="115"/>
      <c r="E490" s="112">
        <f>E491+E493</f>
        <v>9523</v>
      </c>
      <c r="F490" s="169">
        <f>F491+F493</f>
        <v>9523</v>
      </c>
      <c r="G490" s="112">
        <f>G491+G493</f>
        <v>3533.8</v>
      </c>
      <c r="H490" s="113">
        <f t="shared" si="78"/>
        <v>37.108054184605692</v>
      </c>
    </row>
    <row r="491" spans="1:8" ht="39" customHeight="1">
      <c r="A491" s="114" t="s">
        <v>78</v>
      </c>
      <c r="B491" s="111" t="s">
        <v>632</v>
      </c>
      <c r="C491" s="115" t="s">
        <v>79</v>
      </c>
      <c r="D491" s="115"/>
      <c r="E491" s="112">
        <f>E492</f>
        <v>8646.4</v>
      </c>
      <c r="F491" s="169">
        <f>F492</f>
        <v>8646.4</v>
      </c>
      <c r="G491" s="112">
        <f>G492</f>
        <v>3451.3</v>
      </c>
      <c r="H491" s="113">
        <f t="shared" si="78"/>
        <v>39.916034418948932</v>
      </c>
    </row>
    <row r="492" spans="1:8" ht="15" customHeight="1">
      <c r="A492" s="114" t="s">
        <v>80</v>
      </c>
      <c r="B492" s="111" t="s">
        <v>632</v>
      </c>
      <c r="C492" s="115" t="s">
        <v>81</v>
      </c>
      <c r="D492" s="115">
        <v>900303</v>
      </c>
      <c r="E492" s="112">
        <v>8646.4</v>
      </c>
      <c r="F492" s="169">
        <v>8646.4</v>
      </c>
      <c r="G492" s="112">
        <f>656.5+2794.8</f>
        <v>3451.3</v>
      </c>
      <c r="H492" s="113">
        <f t="shared" si="78"/>
        <v>39.916034418948932</v>
      </c>
    </row>
    <row r="493" spans="1:8" ht="13.2" customHeight="1">
      <c r="A493" s="114" t="s">
        <v>73</v>
      </c>
      <c r="B493" s="111" t="s">
        <v>632</v>
      </c>
      <c r="C493" s="115" t="s">
        <v>74</v>
      </c>
      <c r="D493" s="115"/>
      <c r="E493" s="112">
        <f>E494</f>
        <v>876.6</v>
      </c>
      <c r="F493" s="169">
        <f>F494</f>
        <v>876.6</v>
      </c>
      <c r="G493" s="112">
        <f>G494</f>
        <v>82.5</v>
      </c>
      <c r="H493" s="113">
        <f t="shared" si="78"/>
        <v>9.4113620807665992</v>
      </c>
    </row>
    <row r="494" spans="1:8" ht="18.75" customHeight="1">
      <c r="A494" s="114" t="s">
        <v>75</v>
      </c>
      <c r="B494" s="111" t="s">
        <v>632</v>
      </c>
      <c r="C494" s="115" t="s">
        <v>76</v>
      </c>
      <c r="D494" s="115">
        <v>900303</v>
      </c>
      <c r="E494" s="112">
        <v>876.6</v>
      </c>
      <c r="F494" s="169">
        <v>876.6</v>
      </c>
      <c r="G494" s="112">
        <v>82.5</v>
      </c>
      <c r="H494" s="113">
        <f t="shared" si="78"/>
        <v>9.4113620807665992</v>
      </c>
    </row>
    <row r="495" spans="1:8" ht="30.75" customHeight="1">
      <c r="A495" s="107" t="s">
        <v>275</v>
      </c>
      <c r="B495" s="109" t="s">
        <v>462</v>
      </c>
      <c r="C495" s="103"/>
      <c r="D495" s="103"/>
      <c r="E495" s="105">
        <f>E496</f>
        <v>23026.6</v>
      </c>
      <c r="F495" s="168">
        <f>F496</f>
        <v>23026.6</v>
      </c>
      <c r="G495" s="105">
        <f>G496</f>
        <v>11365.5</v>
      </c>
      <c r="H495" s="106">
        <f t="shared" si="78"/>
        <v>49.358133636750544</v>
      </c>
    </row>
    <row r="496" spans="1:8" ht="15.75" customHeight="1">
      <c r="A496" s="114" t="s">
        <v>90</v>
      </c>
      <c r="B496" s="111" t="s">
        <v>463</v>
      </c>
      <c r="C496" s="115"/>
      <c r="D496" s="115"/>
      <c r="E496" s="112">
        <f>E497+E499+E501</f>
        <v>23026.6</v>
      </c>
      <c r="F496" s="169">
        <f>F497+F499+F501</f>
        <v>23026.6</v>
      </c>
      <c r="G496" s="112">
        <f>G497+G499+G501</f>
        <v>11365.5</v>
      </c>
      <c r="H496" s="113">
        <f t="shared" si="78"/>
        <v>49.358133636750544</v>
      </c>
    </row>
    <row r="497" spans="1:8" ht="15.75" customHeight="1">
      <c r="A497" s="114" t="s">
        <v>78</v>
      </c>
      <c r="B497" s="111" t="s">
        <v>463</v>
      </c>
      <c r="C497" s="115" t="s">
        <v>79</v>
      </c>
      <c r="D497" s="115"/>
      <c r="E497" s="112">
        <f>E498</f>
        <v>21755.1</v>
      </c>
      <c r="F497" s="169">
        <f>F498</f>
        <v>21755.1</v>
      </c>
      <c r="G497" s="112">
        <f>G498</f>
        <v>11017.6</v>
      </c>
      <c r="H497" s="113">
        <f t="shared" si="78"/>
        <v>50.643757096037255</v>
      </c>
    </row>
    <row r="498" spans="1:8" ht="15.75" customHeight="1">
      <c r="A498" s="114" t="s">
        <v>80</v>
      </c>
      <c r="B498" s="111" t="s">
        <v>463</v>
      </c>
      <c r="C498" s="115" t="s">
        <v>81</v>
      </c>
      <c r="D498" s="115">
        <v>900100</v>
      </c>
      <c r="E498" s="112">
        <v>21755.1</v>
      </c>
      <c r="F498" s="169">
        <v>21755.1</v>
      </c>
      <c r="G498" s="112">
        <v>11017.6</v>
      </c>
      <c r="H498" s="113">
        <f t="shared" si="78"/>
        <v>50.643757096037255</v>
      </c>
    </row>
    <row r="499" spans="1:8" ht="13.2" customHeight="1">
      <c r="A499" s="114" t="s">
        <v>73</v>
      </c>
      <c r="B499" s="111" t="s">
        <v>463</v>
      </c>
      <c r="C499" s="115" t="s">
        <v>74</v>
      </c>
      <c r="D499" s="115"/>
      <c r="E499" s="112">
        <f>E500</f>
        <v>1080</v>
      </c>
      <c r="F499" s="169">
        <f>F500</f>
        <v>1080</v>
      </c>
      <c r="G499" s="112">
        <f>G500</f>
        <v>271.10000000000002</v>
      </c>
      <c r="H499" s="113">
        <f t="shared" si="78"/>
        <v>25.101851851851855</v>
      </c>
    </row>
    <row r="500" spans="1:8" ht="15.75" customHeight="1">
      <c r="A500" s="114" t="s">
        <v>75</v>
      </c>
      <c r="B500" s="111" t="s">
        <v>463</v>
      </c>
      <c r="C500" s="115" t="s">
        <v>76</v>
      </c>
      <c r="D500" s="115">
        <v>900100</v>
      </c>
      <c r="E500" s="112">
        <v>1080</v>
      </c>
      <c r="F500" s="169">
        <v>1080</v>
      </c>
      <c r="G500" s="112">
        <v>271.10000000000002</v>
      </c>
      <c r="H500" s="113">
        <f t="shared" si="78"/>
        <v>25.101851851851855</v>
      </c>
    </row>
    <row r="501" spans="1:8" ht="15.75" customHeight="1">
      <c r="A501" s="114" t="s">
        <v>85</v>
      </c>
      <c r="B501" s="111" t="s">
        <v>463</v>
      </c>
      <c r="C501" s="115" t="s">
        <v>86</v>
      </c>
      <c r="D501" s="115"/>
      <c r="E501" s="112">
        <f>E502</f>
        <v>191.5</v>
      </c>
      <c r="F501" s="169">
        <f>F502</f>
        <v>191.5</v>
      </c>
      <c r="G501" s="112">
        <f>G502</f>
        <v>76.8</v>
      </c>
      <c r="H501" s="113">
        <f t="shared" si="78"/>
        <v>40.104438642297644</v>
      </c>
    </row>
    <row r="502" spans="1:8" ht="14.4" customHeight="1">
      <c r="A502" s="114" t="s">
        <v>87</v>
      </c>
      <c r="B502" s="111" t="s">
        <v>463</v>
      </c>
      <c r="C502" s="115" t="s">
        <v>88</v>
      </c>
      <c r="D502" s="115">
        <v>900100</v>
      </c>
      <c r="E502" s="112">
        <v>191.5</v>
      </c>
      <c r="F502" s="169">
        <v>191.5</v>
      </c>
      <c r="G502" s="112">
        <v>76.8</v>
      </c>
      <c r="H502" s="113">
        <f t="shared" si="78"/>
        <v>40.104438642297644</v>
      </c>
    </row>
    <row r="503" spans="1:8" ht="18.75" customHeight="1">
      <c r="A503" s="125" t="s">
        <v>464</v>
      </c>
      <c r="B503" s="109" t="s">
        <v>117</v>
      </c>
      <c r="C503" s="115"/>
      <c r="D503" s="115"/>
      <c r="E503" s="105">
        <f t="shared" ref="E503:G506" si="85">E504</f>
        <v>5000</v>
      </c>
      <c r="F503" s="168">
        <f t="shared" si="85"/>
        <v>5000</v>
      </c>
      <c r="G503" s="105">
        <f t="shared" si="85"/>
        <v>0</v>
      </c>
      <c r="H503" s="106">
        <f t="shared" si="78"/>
        <v>0</v>
      </c>
    </row>
    <row r="504" spans="1:8" ht="27.75" customHeight="1">
      <c r="A504" s="128" t="s">
        <v>465</v>
      </c>
      <c r="B504" s="109" t="s">
        <v>118</v>
      </c>
      <c r="C504" s="115"/>
      <c r="D504" s="115"/>
      <c r="E504" s="105">
        <f>E505</f>
        <v>5000</v>
      </c>
      <c r="F504" s="168">
        <f>F505</f>
        <v>5000</v>
      </c>
      <c r="G504" s="105">
        <f t="shared" si="85"/>
        <v>0</v>
      </c>
      <c r="H504" s="106">
        <f t="shared" si="78"/>
        <v>0</v>
      </c>
    </row>
    <row r="505" spans="1:8" ht="27.75" customHeight="1">
      <c r="A505" s="127" t="s">
        <v>93</v>
      </c>
      <c r="B505" s="111" t="s">
        <v>557</v>
      </c>
      <c r="C505" s="115"/>
      <c r="D505" s="115"/>
      <c r="E505" s="112">
        <f>E506</f>
        <v>5000</v>
      </c>
      <c r="F505" s="169">
        <f>F506</f>
        <v>5000</v>
      </c>
      <c r="G505" s="112">
        <f t="shared" si="85"/>
        <v>0</v>
      </c>
      <c r="H505" s="106">
        <f t="shared" si="78"/>
        <v>0</v>
      </c>
    </row>
    <row r="506" spans="1:8" ht="18.75" customHeight="1">
      <c r="A506" s="114" t="s">
        <v>92</v>
      </c>
      <c r="B506" s="111" t="s">
        <v>557</v>
      </c>
      <c r="C506" s="115">
        <v>700</v>
      </c>
      <c r="D506" s="115"/>
      <c r="E506" s="112">
        <f t="shared" si="85"/>
        <v>5000</v>
      </c>
      <c r="F506" s="169">
        <f t="shared" si="85"/>
        <v>5000</v>
      </c>
      <c r="G506" s="112">
        <f t="shared" si="85"/>
        <v>0</v>
      </c>
      <c r="H506" s="106">
        <f t="shared" si="78"/>
        <v>0</v>
      </c>
    </row>
    <row r="507" spans="1:8" ht="18" customHeight="1">
      <c r="A507" s="114" t="s">
        <v>93</v>
      </c>
      <c r="B507" s="111" t="s">
        <v>557</v>
      </c>
      <c r="C507" s="115">
        <v>730</v>
      </c>
      <c r="D507" s="115">
        <v>900100</v>
      </c>
      <c r="E507" s="112">
        <v>5000</v>
      </c>
      <c r="F507" s="169">
        <v>5000</v>
      </c>
      <c r="G507" s="112">
        <v>0</v>
      </c>
      <c r="H507" s="106">
        <f t="shared" si="78"/>
        <v>0</v>
      </c>
    </row>
    <row r="508" spans="1:8">
      <c r="A508" s="125" t="s">
        <v>163</v>
      </c>
      <c r="B508" s="109" t="s">
        <v>141</v>
      </c>
      <c r="C508" s="73"/>
      <c r="D508" s="73"/>
      <c r="E508" s="105">
        <f>E509+E550</f>
        <v>469406.3</v>
      </c>
      <c r="F508" s="168">
        <f>F509+F550</f>
        <v>469406.3</v>
      </c>
      <c r="G508" s="105">
        <f>G509+G550</f>
        <v>223521.9</v>
      </c>
      <c r="H508" s="106">
        <f t="shared" si="78"/>
        <v>47.618001718340807</v>
      </c>
    </row>
    <row r="509" spans="1:8" ht="26.4">
      <c r="A509" s="118" t="s">
        <v>275</v>
      </c>
      <c r="B509" s="109" t="s">
        <v>142</v>
      </c>
      <c r="C509" s="74"/>
      <c r="D509" s="74"/>
      <c r="E509" s="105">
        <f>E510+E513+E520+E538+E543+E527+E530+E533</f>
        <v>468898.3</v>
      </c>
      <c r="F509" s="168">
        <f>F510+F513+F520+F538+F543+F527+F530+F533</f>
        <v>468898.3</v>
      </c>
      <c r="G509" s="105">
        <f>G510+G513+G520+G538+G543+G527+G530+G533</f>
        <v>223521.9</v>
      </c>
      <c r="H509" s="106">
        <f t="shared" si="78"/>
        <v>47.669590612719219</v>
      </c>
    </row>
    <row r="510" spans="1:8">
      <c r="A510" s="126" t="s">
        <v>166</v>
      </c>
      <c r="B510" s="111" t="s">
        <v>167</v>
      </c>
      <c r="C510" s="75"/>
      <c r="D510" s="75"/>
      <c r="E510" s="112">
        <f t="shared" ref="E510:G511" si="86">E511</f>
        <v>3426.2</v>
      </c>
      <c r="F510" s="169">
        <f t="shared" si="86"/>
        <v>3426.2</v>
      </c>
      <c r="G510" s="112">
        <f t="shared" si="86"/>
        <v>2070.5</v>
      </c>
      <c r="H510" s="113">
        <f t="shared" si="78"/>
        <v>60.431381705679769</v>
      </c>
    </row>
    <row r="511" spans="1:8" ht="39.6">
      <c r="A511" s="114" t="s">
        <v>78</v>
      </c>
      <c r="B511" s="111" t="s">
        <v>167</v>
      </c>
      <c r="C511" s="115" t="s">
        <v>79</v>
      </c>
      <c r="D511" s="115"/>
      <c r="E511" s="112">
        <f t="shared" si="86"/>
        <v>3426.2</v>
      </c>
      <c r="F511" s="169">
        <f t="shared" si="86"/>
        <v>3426.2</v>
      </c>
      <c r="G511" s="112">
        <f t="shared" si="86"/>
        <v>2070.5</v>
      </c>
      <c r="H511" s="113">
        <f t="shared" si="78"/>
        <v>60.431381705679769</v>
      </c>
    </row>
    <row r="512" spans="1:8">
      <c r="A512" s="114" t="s">
        <v>80</v>
      </c>
      <c r="B512" s="111" t="s">
        <v>167</v>
      </c>
      <c r="C512" s="115" t="s">
        <v>81</v>
      </c>
      <c r="D512" s="115">
        <v>900100</v>
      </c>
      <c r="E512" s="112">
        <v>3426.2</v>
      </c>
      <c r="F512" s="169">
        <v>3426.2</v>
      </c>
      <c r="G512" s="112">
        <v>2070.5</v>
      </c>
      <c r="H512" s="113">
        <f t="shared" si="78"/>
        <v>60.431381705679769</v>
      </c>
    </row>
    <row r="513" spans="1:8">
      <c r="A513" s="126" t="s">
        <v>175</v>
      </c>
      <c r="B513" s="111" t="s">
        <v>176</v>
      </c>
      <c r="C513" s="71"/>
      <c r="D513" s="71"/>
      <c r="E513" s="112">
        <f>E514+E516+E518</f>
        <v>174122.2</v>
      </c>
      <c r="F513" s="169">
        <f>F514+F516+F518</f>
        <v>174122.2</v>
      </c>
      <c r="G513" s="112">
        <f>G514+G516+G518</f>
        <v>82658.399999999994</v>
      </c>
      <c r="H513" s="113">
        <f t="shared" si="78"/>
        <v>47.471488414458349</v>
      </c>
    </row>
    <row r="514" spans="1:8" ht="38.25" customHeight="1">
      <c r="A514" s="114" t="s">
        <v>78</v>
      </c>
      <c r="B514" s="111" t="s">
        <v>176</v>
      </c>
      <c r="C514" s="115" t="s">
        <v>79</v>
      </c>
      <c r="D514" s="115"/>
      <c r="E514" s="112">
        <f>E515</f>
        <v>126241.8</v>
      </c>
      <c r="F514" s="169">
        <f>F515</f>
        <v>126241.8</v>
      </c>
      <c r="G514" s="112">
        <f>G515</f>
        <v>62869.7</v>
      </c>
      <c r="H514" s="113">
        <f t="shared" si="78"/>
        <v>49.801016778911574</v>
      </c>
    </row>
    <row r="515" spans="1:8">
      <c r="A515" s="114" t="s">
        <v>80</v>
      </c>
      <c r="B515" s="111" t="s">
        <v>176</v>
      </c>
      <c r="C515" s="115" t="s">
        <v>81</v>
      </c>
      <c r="D515" s="115">
        <v>900100</v>
      </c>
      <c r="E515" s="112">
        <v>126241.8</v>
      </c>
      <c r="F515" s="169">
        <v>126241.8</v>
      </c>
      <c r="G515" s="112">
        <v>62869.7</v>
      </c>
      <c r="H515" s="113">
        <f t="shared" si="78"/>
        <v>49.801016778911574</v>
      </c>
    </row>
    <row r="516" spans="1:8" ht="13.2" customHeight="1">
      <c r="A516" s="114" t="s">
        <v>73</v>
      </c>
      <c r="B516" s="111" t="s">
        <v>176</v>
      </c>
      <c r="C516" s="115" t="s">
        <v>74</v>
      </c>
      <c r="D516" s="115"/>
      <c r="E516" s="112">
        <f>E517</f>
        <v>47747.199999999997</v>
      </c>
      <c r="F516" s="169">
        <f>F517</f>
        <v>47747.199999999997</v>
      </c>
      <c r="G516" s="112">
        <f>G517</f>
        <v>19747.3</v>
      </c>
      <c r="H516" s="113">
        <f t="shared" si="78"/>
        <v>41.358027276992161</v>
      </c>
    </row>
    <row r="517" spans="1:8" ht="12" customHeight="1">
      <c r="A517" s="114" t="s">
        <v>75</v>
      </c>
      <c r="B517" s="111" t="s">
        <v>176</v>
      </c>
      <c r="C517" s="115" t="s">
        <v>76</v>
      </c>
      <c r="D517" s="115">
        <v>900100</v>
      </c>
      <c r="E517" s="112">
        <v>47747.199999999997</v>
      </c>
      <c r="F517" s="169">
        <v>47747.199999999997</v>
      </c>
      <c r="G517" s="112">
        <f>4316.5+15430.8</f>
        <v>19747.3</v>
      </c>
      <c r="H517" s="113">
        <f t="shared" si="78"/>
        <v>41.358027276992161</v>
      </c>
    </row>
    <row r="518" spans="1:8" ht="16.5" customHeight="1">
      <c r="A518" s="114" t="s">
        <v>85</v>
      </c>
      <c r="B518" s="111" t="s">
        <v>176</v>
      </c>
      <c r="C518" s="115">
        <v>800</v>
      </c>
      <c r="D518" s="115"/>
      <c r="E518" s="112">
        <f>E519</f>
        <v>133.19999999999999</v>
      </c>
      <c r="F518" s="169">
        <f>F519</f>
        <v>133.19999999999999</v>
      </c>
      <c r="G518" s="112">
        <f>G519</f>
        <v>41.4</v>
      </c>
      <c r="H518" s="113">
        <f t="shared" si="78"/>
        <v>31.081081081081081</v>
      </c>
    </row>
    <row r="519" spans="1:8" ht="14.4" customHeight="1">
      <c r="A519" s="114" t="s">
        <v>87</v>
      </c>
      <c r="B519" s="111" t="s">
        <v>176</v>
      </c>
      <c r="C519" s="115" t="s">
        <v>88</v>
      </c>
      <c r="D519" s="115">
        <v>900100</v>
      </c>
      <c r="E519" s="112">
        <v>133.19999999999999</v>
      </c>
      <c r="F519" s="169">
        <v>133.19999999999999</v>
      </c>
      <c r="G519" s="112">
        <f>20.7+20.7</f>
        <v>41.4</v>
      </c>
      <c r="H519" s="113">
        <f t="shared" si="78"/>
        <v>31.081081081081081</v>
      </c>
    </row>
    <row r="520" spans="1:8">
      <c r="A520" s="127" t="s">
        <v>168</v>
      </c>
      <c r="B520" s="143" t="s">
        <v>169</v>
      </c>
      <c r="C520" s="140"/>
      <c r="D520" s="140"/>
      <c r="E520" s="112">
        <f>E521+E523+E525</f>
        <v>24504.3</v>
      </c>
      <c r="F520" s="169">
        <f>F521+F523+F525</f>
        <v>24504.3</v>
      </c>
      <c r="G520" s="112">
        <f>G521+G523+G525</f>
        <v>11006.199999999999</v>
      </c>
      <c r="H520" s="113">
        <f t="shared" si="78"/>
        <v>44.915382198226425</v>
      </c>
    </row>
    <row r="521" spans="1:8" ht="39.6">
      <c r="A521" s="123" t="s">
        <v>78</v>
      </c>
      <c r="B521" s="143" t="s">
        <v>169</v>
      </c>
      <c r="C521" s="140" t="s">
        <v>79</v>
      </c>
      <c r="D521" s="140"/>
      <c r="E521" s="112">
        <f>E522</f>
        <v>23391.3</v>
      </c>
      <c r="F521" s="169">
        <f>F522</f>
        <v>23391.3</v>
      </c>
      <c r="G521" s="112">
        <f>G522</f>
        <v>10746.8</v>
      </c>
      <c r="H521" s="113">
        <f t="shared" si="78"/>
        <v>45.943577312932582</v>
      </c>
    </row>
    <row r="522" spans="1:8">
      <c r="A522" s="123" t="s">
        <v>80</v>
      </c>
      <c r="B522" s="143" t="s">
        <v>169</v>
      </c>
      <c r="C522" s="140" t="s">
        <v>81</v>
      </c>
      <c r="D522" s="115">
        <v>900100</v>
      </c>
      <c r="E522" s="112">
        <v>23391.3</v>
      </c>
      <c r="F522" s="169">
        <v>23391.3</v>
      </c>
      <c r="G522" s="112">
        <v>10746.8</v>
      </c>
      <c r="H522" s="113">
        <f t="shared" si="78"/>
        <v>45.943577312932582</v>
      </c>
    </row>
    <row r="523" spans="1:8" ht="13.2" customHeight="1">
      <c r="A523" s="123" t="s">
        <v>73</v>
      </c>
      <c r="B523" s="143" t="s">
        <v>169</v>
      </c>
      <c r="C523" s="140" t="s">
        <v>74</v>
      </c>
      <c r="D523" s="140"/>
      <c r="E523" s="112">
        <f>E524</f>
        <v>1112.9000000000001</v>
      </c>
      <c r="F523" s="169">
        <f>F524</f>
        <v>1112.9000000000001</v>
      </c>
      <c r="G523" s="112">
        <f>G524</f>
        <v>259.39999999999998</v>
      </c>
      <c r="H523" s="113">
        <f t="shared" ref="H523:H586" si="87">G523/F523*100</f>
        <v>23.308473357893785</v>
      </c>
    </row>
    <row r="524" spans="1:8" ht="26.4">
      <c r="A524" s="123" t="s">
        <v>75</v>
      </c>
      <c r="B524" s="143" t="s">
        <v>169</v>
      </c>
      <c r="C524" s="140" t="s">
        <v>76</v>
      </c>
      <c r="D524" s="115">
        <v>900100</v>
      </c>
      <c r="E524" s="112">
        <v>1112.9000000000001</v>
      </c>
      <c r="F524" s="169">
        <v>1112.9000000000001</v>
      </c>
      <c r="G524" s="112">
        <v>259.39999999999998</v>
      </c>
      <c r="H524" s="113">
        <f t="shared" si="87"/>
        <v>23.308473357893785</v>
      </c>
    </row>
    <row r="525" spans="1:8">
      <c r="A525" s="114" t="s">
        <v>85</v>
      </c>
      <c r="B525" s="143" t="s">
        <v>169</v>
      </c>
      <c r="C525" s="115">
        <v>800</v>
      </c>
      <c r="D525" s="115"/>
      <c r="E525" s="112">
        <f>E526</f>
        <v>0.1</v>
      </c>
      <c r="F525" s="169">
        <f>F526</f>
        <v>0.1</v>
      </c>
      <c r="G525" s="112">
        <f>G526</f>
        <v>0</v>
      </c>
      <c r="H525" s="113">
        <f t="shared" si="87"/>
        <v>0</v>
      </c>
    </row>
    <row r="526" spans="1:8" ht="14.4" customHeight="1">
      <c r="A526" s="114" t="s">
        <v>87</v>
      </c>
      <c r="B526" s="143" t="s">
        <v>169</v>
      </c>
      <c r="C526" s="115" t="s">
        <v>88</v>
      </c>
      <c r="D526" s="115">
        <v>900100</v>
      </c>
      <c r="E526" s="112">
        <v>0.1</v>
      </c>
      <c r="F526" s="169">
        <v>0.1</v>
      </c>
      <c r="G526" s="112">
        <v>0</v>
      </c>
      <c r="H526" s="113">
        <f t="shared" si="87"/>
        <v>0</v>
      </c>
    </row>
    <row r="527" spans="1:8">
      <c r="A527" s="127" t="s">
        <v>466</v>
      </c>
      <c r="B527" s="143" t="s">
        <v>170</v>
      </c>
      <c r="C527" s="71"/>
      <c r="D527" s="71"/>
      <c r="E527" s="112">
        <f t="shared" ref="E527:G528" si="88">E528</f>
        <v>65</v>
      </c>
      <c r="F527" s="169">
        <f t="shared" si="88"/>
        <v>65</v>
      </c>
      <c r="G527" s="112">
        <f t="shared" si="88"/>
        <v>0</v>
      </c>
      <c r="H527" s="113">
        <f t="shared" si="87"/>
        <v>0</v>
      </c>
    </row>
    <row r="528" spans="1:8" ht="13.2" customHeight="1">
      <c r="A528" s="114" t="s">
        <v>73</v>
      </c>
      <c r="B528" s="143" t="s">
        <v>170</v>
      </c>
      <c r="C528" s="115" t="s">
        <v>74</v>
      </c>
      <c r="D528" s="115"/>
      <c r="E528" s="112">
        <f t="shared" si="88"/>
        <v>65</v>
      </c>
      <c r="F528" s="169">
        <f t="shared" si="88"/>
        <v>65</v>
      </c>
      <c r="G528" s="112">
        <f t="shared" si="88"/>
        <v>0</v>
      </c>
      <c r="H528" s="113">
        <f t="shared" si="87"/>
        <v>0</v>
      </c>
    </row>
    <row r="529" spans="1:8" ht="26.4">
      <c r="A529" s="114" t="s">
        <v>75</v>
      </c>
      <c r="B529" s="143" t="s">
        <v>170</v>
      </c>
      <c r="C529" s="115" t="s">
        <v>76</v>
      </c>
      <c r="D529" s="115">
        <v>900100</v>
      </c>
      <c r="E529" s="112">
        <v>65</v>
      </c>
      <c r="F529" s="169">
        <v>65</v>
      </c>
      <c r="G529" s="112">
        <v>0</v>
      </c>
      <c r="H529" s="113">
        <f t="shared" si="87"/>
        <v>0</v>
      </c>
    </row>
    <row r="530" spans="1:8">
      <c r="A530" s="114" t="s">
        <v>300</v>
      </c>
      <c r="B530" s="143" t="s">
        <v>299</v>
      </c>
      <c r="C530" s="115"/>
      <c r="D530" s="115"/>
      <c r="E530" s="112">
        <f t="shared" ref="E530:G531" si="89">E531</f>
        <v>300</v>
      </c>
      <c r="F530" s="169">
        <f t="shared" si="89"/>
        <v>300</v>
      </c>
      <c r="G530" s="112">
        <f t="shared" si="89"/>
        <v>250.6</v>
      </c>
      <c r="H530" s="113">
        <f t="shared" si="87"/>
        <v>83.533333333333331</v>
      </c>
    </row>
    <row r="531" spans="1:8">
      <c r="A531" s="114" t="s">
        <v>85</v>
      </c>
      <c r="B531" s="143" t="s">
        <v>299</v>
      </c>
      <c r="C531" s="115">
        <v>800</v>
      </c>
      <c r="D531" s="115"/>
      <c r="E531" s="112">
        <f t="shared" si="89"/>
        <v>300</v>
      </c>
      <c r="F531" s="169">
        <f t="shared" si="89"/>
        <v>300</v>
      </c>
      <c r="G531" s="112">
        <f t="shared" si="89"/>
        <v>250.6</v>
      </c>
      <c r="H531" s="113">
        <f t="shared" si="87"/>
        <v>83.533333333333331</v>
      </c>
    </row>
    <row r="532" spans="1:8" ht="14.4" customHeight="1">
      <c r="A532" s="114" t="s">
        <v>87</v>
      </c>
      <c r="B532" s="143" t="s">
        <v>299</v>
      </c>
      <c r="C532" s="115">
        <v>850</v>
      </c>
      <c r="D532" s="115">
        <v>900100</v>
      </c>
      <c r="E532" s="112">
        <v>300</v>
      </c>
      <c r="F532" s="169">
        <v>300</v>
      </c>
      <c r="G532" s="112">
        <v>250.6</v>
      </c>
      <c r="H532" s="113">
        <f t="shared" si="87"/>
        <v>83.533333333333331</v>
      </c>
    </row>
    <row r="533" spans="1:8" ht="26.4">
      <c r="A533" s="114" t="s">
        <v>467</v>
      </c>
      <c r="B533" s="143" t="s">
        <v>468</v>
      </c>
      <c r="C533" s="140"/>
      <c r="D533" s="115"/>
      <c r="E533" s="112">
        <f>E534+E536</f>
        <v>27218.300000000003</v>
      </c>
      <c r="F533" s="169">
        <f>F534+F536</f>
        <v>27218.300000000003</v>
      </c>
      <c r="G533" s="112">
        <f>G534+G536</f>
        <v>13114</v>
      </c>
      <c r="H533" s="113">
        <f t="shared" si="87"/>
        <v>48.180819522159716</v>
      </c>
    </row>
    <row r="534" spans="1:8" ht="39.6">
      <c r="A534" s="114" t="s">
        <v>78</v>
      </c>
      <c r="B534" s="143" t="s">
        <v>468</v>
      </c>
      <c r="C534" s="115" t="s">
        <v>79</v>
      </c>
      <c r="D534" s="115"/>
      <c r="E534" s="112">
        <f>E535</f>
        <v>26484.400000000001</v>
      </c>
      <c r="F534" s="169">
        <f>F535</f>
        <v>26484.400000000001</v>
      </c>
      <c r="G534" s="112">
        <f>G535</f>
        <v>12932.4</v>
      </c>
      <c r="H534" s="113">
        <f t="shared" si="87"/>
        <v>48.830254791499897</v>
      </c>
    </row>
    <row r="535" spans="1:8">
      <c r="A535" s="114" t="s">
        <v>83</v>
      </c>
      <c r="B535" s="143" t="s">
        <v>468</v>
      </c>
      <c r="C535" s="115" t="s">
        <v>84</v>
      </c>
      <c r="D535" s="115">
        <v>900100</v>
      </c>
      <c r="E535" s="112">
        <v>26484.400000000001</v>
      </c>
      <c r="F535" s="169">
        <v>26484.400000000001</v>
      </c>
      <c r="G535" s="112">
        <v>12932.4</v>
      </c>
      <c r="H535" s="113">
        <f t="shared" si="87"/>
        <v>48.830254791499897</v>
      </c>
    </row>
    <row r="536" spans="1:8" ht="13.2" customHeight="1">
      <c r="A536" s="114" t="s">
        <v>73</v>
      </c>
      <c r="B536" s="143" t="s">
        <v>468</v>
      </c>
      <c r="C536" s="115" t="s">
        <v>74</v>
      </c>
      <c r="D536" s="115"/>
      <c r="E536" s="112">
        <f>E537</f>
        <v>733.9</v>
      </c>
      <c r="F536" s="169">
        <f>F537</f>
        <v>733.9</v>
      </c>
      <c r="G536" s="112">
        <f>G537</f>
        <v>181.6</v>
      </c>
      <c r="H536" s="113">
        <f t="shared" si="87"/>
        <v>24.744515601580595</v>
      </c>
    </row>
    <row r="537" spans="1:8" ht="26.4">
      <c r="A537" s="114" t="s">
        <v>75</v>
      </c>
      <c r="B537" s="143" t="s">
        <v>468</v>
      </c>
      <c r="C537" s="115" t="s">
        <v>76</v>
      </c>
      <c r="D537" s="115">
        <v>900100</v>
      </c>
      <c r="E537" s="112">
        <v>733.9</v>
      </c>
      <c r="F537" s="169">
        <v>733.9</v>
      </c>
      <c r="G537" s="112">
        <v>181.6</v>
      </c>
      <c r="H537" s="113">
        <f t="shared" si="87"/>
        <v>24.744515601580595</v>
      </c>
    </row>
    <row r="538" spans="1:8" ht="26.4">
      <c r="A538" s="127" t="s">
        <v>171</v>
      </c>
      <c r="B538" s="143" t="s">
        <v>172</v>
      </c>
      <c r="C538" s="140"/>
      <c r="D538" s="140"/>
      <c r="E538" s="112">
        <f>E539+E541</f>
        <v>52767.1</v>
      </c>
      <c r="F538" s="169">
        <f>F539+F541</f>
        <v>52767.1</v>
      </c>
      <c r="G538" s="112">
        <f>G539+G541</f>
        <v>22745</v>
      </c>
      <c r="H538" s="113">
        <f t="shared" si="87"/>
        <v>43.104510196694534</v>
      </c>
    </row>
    <row r="539" spans="1:8" ht="39.6">
      <c r="A539" s="114" t="s">
        <v>78</v>
      </c>
      <c r="B539" s="143" t="s">
        <v>172</v>
      </c>
      <c r="C539" s="115" t="s">
        <v>79</v>
      </c>
      <c r="D539" s="115"/>
      <c r="E539" s="112">
        <f>E540</f>
        <v>49930.1</v>
      </c>
      <c r="F539" s="169">
        <f>F540</f>
        <v>49930.1</v>
      </c>
      <c r="G539" s="112">
        <f>G540</f>
        <v>22013.8</v>
      </c>
      <c r="H539" s="113">
        <f t="shared" si="87"/>
        <v>44.089236752980668</v>
      </c>
    </row>
    <row r="540" spans="1:8">
      <c r="A540" s="114" t="s">
        <v>83</v>
      </c>
      <c r="B540" s="143" t="s">
        <v>172</v>
      </c>
      <c r="C540" s="115" t="s">
        <v>84</v>
      </c>
      <c r="D540" s="115">
        <v>900100</v>
      </c>
      <c r="E540" s="112">
        <v>49930.1</v>
      </c>
      <c r="F540" s="169">
        <v>49930.1</v>
      </c>
      <c r="G540" s="112">
        <v>22013.8</v>
      </c>
      <c r="H540" s="113">
        <f t="shared" si="87"/>
        <v>44.089236752980668</v>
      </c>
    </row>
    <row r="541" spans="1:8" ht="13.2" customHeight="1">
      <c r="A541" s="114" t="s">
        <v>73</v>
      </c>
      <c r="B541" s="143" t="s">
        <v>172</v>
      </c>
      <c r="C541" s="115" t="s">
        <v>74</v>
      </c>
      <c r="D541" s="115"/>
      <c r="E541" s="112">
        <f>E542</f>
        <v>2837</v>
      </c>
      <c r="F541" s="169">
        <f>F542</f>
        <v>2837</v>
      </c>
      <c r="G541" s="112">
        <f>G542</f>
        <v>731.2</v>
      </c>
      <c r="H541" s="113">
        <f t="shared" si="87"/>
        <v>25.773704617553754</v>
      </c>
    </row>
    <row r="542" spans="1:8" ht="26.4">
      <c r="A542" s="114" t="s">
        <v>75</v>
      </c>
      <c r="B542" s="143" t="s">
        <v>172</v>
      </c>
      <c r="C542" s="115" t="s">
        <v>76</v>
      </c>
      <c r="D542" s="115">
        <v>900100</v>
      </c>
      <c r="E542" s="112">
        <v>2837</v>
      </c>
      <c r="F542" s="169">
        <v>2837</v>
      </c>
      <c r="G542" s="112">
        <v>731.2</v>
      </c>
      <c r="H542" s="113">
        <f t="shared" si="87"/>
        <v>25.773704617553754</v>
      </c>
    </row>
    <row r="543" spans="1:8" ht="26.4">
      <c r="A543" s="127" t="s">
        <v>164</v>
      </c>
      <c r="B543" s="143" t="s">
        <v>165</v>
      </c>
      <c r="C543" s="71"/>
      <c r="D543" s="71"/>
      <c r="E543" s="112">
        <f>E544+E546+E548</f>
        <v>186495.2</v>
      </c>
      <c r="F543" s="169">
        <f>F544+F546+F548</f>
        <v>186495.2</v>
      </c>
      <c r="G543" s="112">
        <f>G544+G546+G548</f>
        <v>91677.2</v>
      </c>
      <c r="H543" s="113">
        <f t="shared" si="87"/>
        <v>49.157940794186658</v>
      </c>
    </row>
    <row r="544" spans="1:8" ht="39.6">
      <c r="A544" s="114" t="s">
        <v>78</v>
      </c>
      <c r="B544" s="143" t="s">
        <v>165</v>
      </c>
      <c r="C544" s="115" t="s">
        <v>79</v>
      </c>
      <c r="D544" s="115"/>
      <c r="E544" s="112">
        <f>E545</f>
        <v>170616.6</v>
      </c>
      <c r="F544" s="169">
        <f>F545</f>
        <v>170616.6</v>
      </c>
      <c r="G544" s="112">
        <f>G545</f>
        <v>85574.7</v>
      </c>
      <c r="H544" s="113">
        <f t="shared" si="87"/>
        <v>50.15613955500227</v>
      </c>
    </row>
    <row r="545" spans="1:8">
      <c r="A545" s="114" t="s">
        <v>83</v>
      </c>
      <c r="B545" s="143" t="s">
        <v>165</v>
      </c>
      <c r="C545" s="115" t="s">
        <v>84</v>
      </c>
      <c r="D545" s="115">
        <v>900100</v>
      </c>
      <c r="E545" s="112">
        <v>170616.6</v>
      </c>
      <c r="F545" s="169">
        <v>170616.6</v>
      </c>
      <c r="G545" s="112">
        <v>85574.7</v>
      </c>
      <c r="H545" s="113">
        <f t="shared" si="87"/>
        <v>50.15613955500227</v>
      </c>
    </row>
    <row r="546" spans="1:8" ht="13.2" customHeight="1">
      <c r="A546" s="114" t="s">
        <v>73</v>
      </c>
      <c r="B546" s="143" t="s">
        <v>165</v>
      </c>
      <c r="C546" s="115" t="s">
        <v>74</v>
      </c>
      <c r="D546" s="115"/>
      <c r="E546" s="112">
        <f>E547</f>
        <v>15745.7</v>
      </c>
      <c r="F546" s="169">
        <f>F547</f>
        <v>15745.7</v>
      </c>
      <c r="G546" s="112">
        <f>G547</f>
        <v>6074.4</v>
      </c>
      <c r="H546" s="113">
        <f t="shared" si="87"/>
        <v>38.578151495328875</v>
      </c>
    </row>
    <row r="547" spans="1:8" ht="12.75" customHeight="1">
      <c r="A547" s="114" t="s">
        <v>75</v>
      </c>
      <c r="B547" s="143" t="s">
        <v>165</v>
      </c>
      <c r="C547" s="115" t="s">
        <v>76</v>
      </c>
      <c r="D547" s="115">
        <v>900100</v>
      </c>
      <c r="E547" s="112">
        <v>15745.7</v>
      </c>
      <c r="F547" s="169">
        <v>15745.7</v>
      </c>
      <c r="G547" s="112">
        <v>6074.4</v>
      </c>
      <c r="H547" s="113">
        <f t="shared" si="87"/>
        <v>38.578151495328875</v>
      </c>
    </row>
    <row r="548" spans="1:8">
      <c r="A548" s="114" t="s">
        <v>85</v>
      </c>
      <c r="B548" s="143" t="s">
        <v>165</v>
      </c>
      <c r="C548" s="115" t="s">
        <v>86</v>
      </c>
      <c r="D548" s="115"/>
      <c r="E548" s="112">
        <f>E549</f>
        <v>132.9</v>
      </c>
      <c r="F548" s="169">
        <f>F549</f>
        <v>132.9</v>
      </c>
      <c r="G548" s="112">
        <f>G549</f>
        <v>28.1</v>
      </c>
      <c r="H548" s="113">
        <f t="shared" si="87"/>
        <v>21.143717080511664</v>
      </c>
    </row>
    <row r="549" spans="1:8" ht="14.4" customHeight="1">
      <c r="A549" s="114" t="s">
        <v>87</v>
      </c>
      <c r="B549" s="143" t="s">
        <v>165</v>
      </c>
      <c r="C549" s="115" t="s">
        <v>88</v>
      </c>
      <c r="D549" s="115">
        <v>900100</v>
      </c>
      <c r="E549" s="112">
        <v>132.9</v>
      </c>
      <c r="F549" s="169">
        <v>132.9</v>
      </c>
      <c r="G549" s="112">
        <v>28.1</v>
      </c>
      <c r="H549" s="113">
        <f t="shared" si="87"/>
        <v>21.143717080511664</v>
      </c>
    </row>
    <row r="550" spans="1:8" ht="26.4">
      <c r="A550" s="107" t="s">
        <v>469</v>
      </c>
      <c r="B550" s="144" t="s">
        <v>470</v>
      </c>
      <c r="C550" s="115"/>
      <c r="D550" s="115"/>
      <c r="E550" s="112">
        <f t="shared" ref="E550:F552" si="90">E551</f>
        <v>508</v>
      </c>
      <c r="F550" s="169">
        <f t="shared" si="90"/>
        <v>508</v>
      </c>
      <c r="G550" s="112">
        <f t="shared" ref="G550:G552" si="91">G551</f>
        <v>0</v>
      </c>
      <c r="H550" s="113">
        <f t="shared" si="87"/>
        <v>0</v>
      </c>
    </row>
    <row r="551" spans="1:8" ht="66">
      <c r="A551" s="114" t="s">
        <v>471</v>
      </c>
      <c r="B551" s="143" t="s">
        <v>472</v>
      </c>
      <c r="C551" s="115"/>
      <c r="D551" s="115"/>
      <c r="E551" s="112">
        <f t="shared" si="90"/>
        <v>508</v>
      </c>
      <c r="F551" s="169">
        <f t="shared" si="90"/>
        <v>508</v>
      </c>
      <c r="G551" s="112">
        <f t="shared" si="91"/>
        <v>0</v>
      </c>
      <c r="H551" s="113">
        <f t="shared" si="87"/>
        <v>0</v>
      </c>
    </row>
    <row r="552" spans="1:8" ht="13.2" customHeight="1">
      <c r="A552" s="114" t="s">
        <v>73</v>
      </c>
      <c r="B552" s="143" t="s">
        <v>472</v>
      </c>
      <c r="C552" s="115" t="s">
        <v>74</v>
      </c>
      <c r="D552" s="115"/>
      <c r="E552" s="112">
        <f t="shared" si="90"/>
        <v>508</v>
      </c>
      <c r="F552" s="169">
        <f t="shared" si="90"/>
        <v>508</v>
      </c>
      <c r="G552" s="112">
        <f t="shared" si="91"/>
        <v>0</v>
      </c>
      <c r="H552" s="113">
        <f t="shared" si="87"/>
        <v>0</v>
      </c>
    </row>
    <row r="553" spans="1:8" ht="26.4">
      <c r="A553" s="114" t="s">
        <v>75</v>
      </c>
      <c r="B553" s="143" t="s">
        <v>472</v>
      </c>
      <c r="C553" s="115" t="s">
        <v>76</v>
      </c>
      <c r="D553" s="115">
        <v>900100</v>
      </c>
      <c r="E553" s="112">
        <v>508</v>
      </c>
      <c r="F553" s="169">
        <v>508</v>
      </c>
      <c r="G553" s="112">
        <v>0</v>
      </c>
      <c r="H553" s="113">
        <f t="shared" si="87"/>
        <v>0</v>
      </c>
    </row>
    <row r="554" spans="1:8" ht="38.25" customHeight="1">
      <c r="A554" s="108" t="s">
        <v>473</v>
      </c>
      <c r="B554" s="109" t="s">
        <v>119</v>
      </c>
      <c r="C554" s="74"/>
      <c r="D554" s="74"/>
      <c r="E554" s="105">
        <f>E555+E570+E575</f>
        <v>25600.2</v>
      </c>
      <c r="F554" s="168">
        <f>F555+F570+F575</f>
        <v>25600.2</v>
      </c>
      <c r="G554" s="105">
        <f>G555+G570+G575</f>
        <v>12295</v>
      </c>
      <c r="H554" s="106">
        <f t="shared" si="87"/>
        <v>48.026968539308285</v>
      </c>
    </row>
    <row r="555" spans="1:8" ht="36.75" customHeight="1">
      <c r="A555" s="108" t="s">
        <v>474</v>
      </c>
      <c r="B555" s="109" t="s">
        <v>120</v>
      </c>
      <c r="C555" s="74"/>
      <c r="D555" s="74"/>
      <c r="E555" s="105">
        <f>E556+E566</f>
        <v>10000</v>
      </c>
      <c r="F555" s="168">
        <f>F556+F566</f>
        <v>10000</v>
      </c>
      <c r="G555" s="105">
        <f>G556+G566</f>
        <v>6152.2</v>
      </c>
      <c r="H555" s="106">
        <f t="shared" si="87"/>
        <v>61.521999999999998</v>
      </c>
    </row>
    <row r="556" spans="1:8" ht="31.65" customHeight="1">
      <c r="A556" s="135" t="s">
        <v>475</v>
      </c>
      <c r="B556" s="109" t="s">
        <v>203</v>
      </c>
      <c r="C556" s="150"/>
      <c r="D556" s="150"/>
      <c r="E556" s="105">
        <f>E557+E560+E563</f>
        <v>9750</v>
      </c>
      <c r="F556" s="168">
        <f>F557+F560+F563</f>
        <v>9750</v>
      </c>
      <c r="G556" s="105">
        <f>G557+G560+G563</f>
        <v>6152.2</v>
      </c>
      <c r="H556" s="106">
        <f t="shared" si="87"/>
        <v>63.099487179487177</v>
      </c>
    </row>
    <row r="557" spans="1:8" ht="78.75" customHeight="1">
      <c r="A557" s="110" t="s">
        <v>566</v>
      </c>
      <c r="B557" s="143" t="s">
        <v>240</v>
      </c>
      <c r="C557" s="75"/>
      <c r="D557" s="75"/>
      <c r="E557" s="112">
        <f t="shared" ref="E557:G558" si="92">E558</f>
        <v>2</v>
      </c>
      <c r="F557" s="169">
        <f t="shared" si="92"/>
        <v>2</v>
      </c>
      <c r="G557" s="112">
        <f t="shared" si="92"/>
        <v>2</v>
      </c>
      <c r="H557" s="113">
        <f t="shared" si="87"/>
        <v>100</v>
      </c>
    </row>
    <row r="558" spans="1:8" ht="13.2" customHeight="1">
      <c r="A558" s="114" t="s">
        <v>73</v>
      </c>
      <c r="B558" s="143" t="s">
        <v>240</v>
      </c>
      <c r="C558" s="115" t="s">
        <v>74</v>
      </c>
      <c r="D558" s="115"/>
      <c r="E558" s="112">
        <f t="shared" si="92"/>
        <v>2</v>
      </c>
      <c r="F558" s="169">
        <f t="shared" si="92"/>
        <v>2</v>
      </c>
      <c r="G558" s="112">
        <f t="shared" si="92"/>
        <v>2</v>
      </c>
      <c r="H558" s="113">
        <f t="shared" si="87"/>
        <v>100</v>
      </c>
    </row>
    <row r="559" spans="1:8" ht="19.5" customHeight="1">
      <c r="A559" s="114" t="s">
        <v>75</v>
      </c>
      <c r="B559" s="143" t="s">
        <v>240</v>
      </c>
      <c r="C559" s="115" t="s">
        <v>76</v>
      </c>
      <c r="D559" s="115">
        <v>900100</v>
      </c>
      <c r="E559" s="112">
        <v>2</v>
      </c>
      <c r="F559" s="169">
        <v>2</v>
      </c>
      <c r="G559" s="112">
        <v>2</v>
      </c>
      <c r="H559" s="113">
        <f t="shared" si="87"/>
        <v>100</v>
      </c>
    </row>
    <row r="560" spans="1:8" ht="92.4">
      <c r="A560" s="110" t="s">
        <v>567</v>
      </c>
      <c r="B560" s="143" t="s">
        <v>241</v>
      </c>
      <c r="C560" s="75"/>
      <c r="D560" s="75"/>
      <c r="E560" s="112">
        <f t="shared" ref="E560:G561" si="93">E561</f>
        <v>5158.6000000000004</v>
      </c>
      <c r="F560" s="169">
        <f t="shared" si="93"/>
        <v>5158.6000000000004</v>
      </c>
      <c r="G560" s="112">
        <f t="shared" si="93"/>
        <v>4278</v>
      </c>
      <c r="H560" s="113">
        <f t="shared" si="87"/>
        <v>82.929476989880968</v>
      </c>
    </row>
    <row r="561" spans="1:8" ht="13.2" customHeight="1">
      <c r="A561" s="114" t="s">
        <v>73</v>
      </c>
      <c r="B561" s="143" t="s">
        <v>241</v>
      </c>
      <c r="C561" s="115" t="s">
        <v>74</v>
      </c>
      <c r="D561" s="115"/>
      <c r="E561" s="112">
        <f t="shared" si="93"/>
        <v>5158.6000000000004</v>
      </c>
      <c r="F561" s="169">
        <f t="shared" si="93"/>
        <v>5158.6000000000004</v>
      </c>
      <c r="G561" s="112">
        <f t="shared" si="93"/>
        <v>4278</v>
      </c>
      <c r="H561" s="113">
        <f t="shared" si="87"/>
        <v>82.929476989880968</v>
      </c>
    </row>
    <row r="562" spans="1:8" ht="26.4">
      <c r="A562" s="114" t="s">
        <v>75</v>
      </c>
      <c r="B562" s="143" t="s">
        <v>241</v>
      </c>
      <c r="C562" s="115" t="s">
        <v>76</v>
      </c>
      <c r="D562" s="115">
        <v>900100</v>
      </c>
      <c r="E562" s="112">
        <v>5158.6000000000004</v>
      </c>
      <c r="F562" s="169">
        <v>5158.6000000000004</v>
      </c>
      <c r="G562" s="112">
        <v>4278</v>
      </c>
      <c r="H562" s="113">
        <f t="shared" si="87"/>
        <v>82.929476989880968</v>
      </c>
    </row>
    <row r="563" spans="1:8" ht="132">
      <c r="A563" s="114" t="s">
        <v>568</v>
      </c>
      <c r="B563" s="143" t="s">
        <v>511</v>
      </c>
      <c r="C563" s="115"/>
      <c r="D563" s="115"/>
      <c r="E563" s="112">
        <f t="shared" ref="E563:G564" si="94">E564</f>
        <v>4589.3999999999996</v>
      </c>
      <c r="F563" s="169">
        <f t="shared" si="94"/>
        <v>4589.3999999999996</v>
      </c>
      <c r="G563" s="112">
        <f t="shared" si="94"/>
        <v>1872.2</v>
      </c>
      <c r="H563" s="113">
        <f t="shared" si="87"/>
        <v>40.794003573451867</v>
      </c>
    </row>
    <row r="564" spans="1:8" ht="13.2" customHeight="1">
      <c r="A564" s="114" t="s">
        <v>73</v>
      </c>
      <c r="B564" s="143" t="s">
        <v>511</v>
      </c>
      <c r="C564" s="115" t="s">
        <v>74</v>
      </c>
      <c r="D564" s="115"/>
      <c r="E564" s="112">
        <f t="shared" si="94"/>
        <v>4589.3999999999996</v>
      </c>
      <c r="F564" s="169">
        <f t="shared" si="94"/>
        <v>4589.3999999999996</v>
      </c>
      <c r="G564" s="112">
        <f t="shared" si="94"/>
        <v>1872.2</v>
      </c>
      <c r="H564" s="113">
        <f t="shared" si="87"/>
        <v>40.794003573451867</v>
      </c>
    </row>
    <row r="565" spans="1:8" ht="26.4">
      <c r="A565" s="114" t="s">
        <v>75</v>
      </c>
      <c r="B565" s="143" t="s">
        <v>511</v>
      </c>
      <c r="C565" s="115" t="s">
        <v>76</v>
      </c>
      <c r="D565" s="115">
        <v>900100</v>
      </c>
      <c r="E565" s="112">
        <v>4589.3999999999996</v>
      </c>
      <c r="F565" s="169">
        <v>4589.3999999999996</v>
      </c>
      <c r="G565" s="112">
        <v>1872.2</v>
      </c>
      <c r="H565" s="113">
        <f t="shared" si="87"/>
        <v>40.794003573451867</v>
      </c>
    </row>
    <row r="566" spans="1:8" s="79" customFormat="1" ht="26.4">
      <c r="A566" s="107" t="s">
        <v>595</v>
      </c>
      <c r="B566" s="144" t="s">
        <v>596</v>
      </c>
      <c r="C566" s="103"/>
      <c r="D566" s="103"/>
      <c r="E566" s="105">
        <f t="shared" ref="E566:F568" si="95">E567</f>
        <v>250</v>
      </c>
      <c r="F566" s="168">
        <f t="shared" si="95"/>
        <v>250</v>
      </c>
      <c r="G566" s="105">
        <f t="shared" ref="G566:G568" si="96">G567</f>
        <v>0</v>
      </c>
      <c r="H566" s="113">
        <f t="shared" si="87"/>
        <v>0</v>
      </c>
    </row>
    <row r="567" spans="1:8" ht="39.6">
      <c r="A567" s="114" t="s">
        <v>588</v>
      </c>
      <c r="B567" s="143" t="s">
        <v>587</v>
      </c>
      <c r="C567" s="115"/>
      <c r="D567" s="115"/>
      <c r="E567" s="112">
        <f t="shared" si="95"/>
        <v>250</v>
      </c>
      <c r="F567" s="169">
        <f t="shared" si="95"/>
        <v>250</v>
      </c>
      <c r="G567" s="112">
        <f t="shared" si="96"/>
        <v>0</v>
      </c>
      <c r="H567" s="113">
        <f t="shared" si="87"/>
        <v>0</v>
      </c>
    </row>
    <row r="568" spans="1:8" ht="13.2" customHeight="1">
      <c r="A568" s="114" t="s">
        <v>73</v>
      </c>
      <c r="B568" s="143" t="s">
        <v>587</v>
      </c>
      <c r="C568" s="115" t="s">
        <v>74</v>
      </c>
      <c r="D568" s="115"/>
      <c r="E568" s="112">
        <f t="shared" si="95"/>
        <v>250</v>
      </c>
      <c r="F568" s="169">
        <f t="shared" si="95"/>
        <v>250</v>
      </c>
      <c r="G568" s="112">
        <f t="shared" si="96"/>
        <v>0</v>
      </c>
      <c r="H568" s="113">
        <f t="shared" si="87"/>
        <v>0</v>
      </c>
    </row>
    <row r="569" spans="1:8" ht="26.4">
      <c r="A569" s="114" t="s">
        <v>75</v>
      </c>
      <c r="B569" s="143" t="s">
        <v>587</v>
      </c>
      <c r="C569" s="115" t="s">
        <v>76</v>
      </c>
      <c r="D569" s="115">
        <v>900100</v>
      </c>
      <c r="E569" s="112">
        <v>250</v>
      </c>
      <c r="F569" s="169">
        <v>250</v>
      </c>
      <c r="G569" s="112">
        <v>0</v>
      </c>
      <c r="H569" s="113">
        <f t="shared" si="87"/>
        <v>0</v>
      </c>
    </row>
    <row r="570" spans="1:8" ht="15" customHeight="1">
      <c r="A570" s="108" t="s">
        <v>476</v>
      </c>
      <c r="B570" s="109" t="s">
        <v>208</v>
      </c>
      <c r="C570" s="103"/>
      <c r="D570" s="103"/>
      <c r="E570" s="105">
        <f t="shared" ref="E570:G571" si="97">E571</f>
        <v>200</v>
      </c>
      <c r="F570" s="168">
        <f t="shared" si="97"/>
        <v>200</v>
      </c>
      <c r="G570" s="105">
        <f t="shared" si="97"/>
        <v>0</v>
      </c>
      <c r="H570" s="106">
        <f t="shared" si="87"/>
        <v>0</v>
      </c>
    </row>
    <row r="571" spans="1:8">
      <c r="A571" s="135" t="s">
        <v>512</v>
      </c>
      <c r="B571" s="109" t="s">
        <v>209</v>
      </c>
      <c r="C571" s="150"/>
      <c r="D571" s="150"/>
      <c r="E571" s="105">
        <f t="shared" si="97"/>
        <v>200</v>
      </c>
      <c r="F571" s="168">
        <f t="shared" si="97"/>
        <v>200</v>
      </c>
      <c r="G571" s="105">
        <f t="shared" si="97"/>
        <v>0</v>
      </c>
      <c r="H571" s="106">
        <f t="shared" si="87"/>
        <v>0</v>
      </c>
    </row>
    <row r="572" spans="1:8" ht="26.4">
      <c r="A572" s="110" t="s">
        <v>480</v>
      </c>
      <c r="B572" s="111" t="s">
        <v>479</v>
      </c>
      <c r="C572" s="129"/>
      <c r="D572" s="129"/>
      <c r="E572" s="112">
        <f t="shared" ref="E572:G573" si="98">E573</f>
        <v>200</v>
      </c>
      <c r="F572" s="169">
        <f t="shared" si="98"/>
        <v>200</v>
      </c>
      <c r="G572" s="112">
        <f t="shared" si="98"/>
        <v>0</v>
      </c>
      <c r="H572" s="113">
        <f t="shared" si="87"/>
        <v>0</v>
      </c>
    </row>
    <row r="573" spans="1:8" ht="13.2" customHeight="1">
      <c r="A573" s="114" t="s">
        <v>73</v>
      </c>
      <c r="B573" s="111" t="s">
        <v>479</v>
      </c>
      <c r="C573" s="115" t="s">
        <v>74</v>
      </c>
      <c r="D573" s="140"/>
      <c r="E573" s="112">
        <f t="shared" si="98"/>
        <v>200</v>
      </c>
      <c r="F573" s="169">
        <f t="shared" si="98"/>
        <v>200</v>
      </c>
      <c r="G573" s="112">
        <f t="shared" si="98"/>
        <v>0</v>
      </c>
      <c r="H573" s="113">
        <f t="shared" si="87"/>
        <v>0</v>
      </c>
    </row>
    <row r="574" spans="1:8" ht="26.4">
      <c r="A574" s="114" t="s">
        <v>75</v>
      </c>
      <c r="B574" s="111" t="s">
        <v>479</v>
      </c>
      <c r="C574" s="115" t="s">
        <v>76</v>
      </c>
      <c r="D574" s="115">
        <v>900100</v>
      </c>
      <c r="E574" s="112">
        <v>200</v>
      </c>
      <c r="F574" s="169">
        <v>200</v>
      </c>
      <c r="G574" s="112">
        <v>0</v>
      </c>
      <c r="H574" s="113">
        <f t="shared" si="87"/>
        <v>0</v>
      </c>
    </row>
    <row r="575" spans="1:8" ht="16.5" customHeight="1">
      <c r="A575" s="108" t="s">
        <v>89</v>
      </c>
      <c r="B575" s="109" t="s">
        <v>342</v>
      </c>
      <c r="C575" s="76"/>
      <c r="D575" s="76"/>
      <c r="E575" s="105">
        <f>E580+E576</f>
        <v>15400.2</v>
      </c>
      <c r="F575" s="168">
        <f>F580+F576</f>
        <v>15400.2</v>
      </c>
      <c r="G575" s="105">
        <f>G580+G576</f>
        <v>6142.8</v>
      </c>
      <c r="H575" s="106">
        <f t="shared" si="87"/>
        <v>39.887793665017334</v>
      </c>
    </row>
    <row r="576" spans="1:8" ht="30.75" customHeight="1">
      <c r="A576" s="108" t="s">
        <v>275</v>
      </c>
      <c r="B576" s="109" t="s">
        <v>481</v>
      </c>
      <c r="C576" s="76"/>
      <c r="D576" s="76"/>
      <c r="E576" s="105">
        <f>E577</f>
        <v>15400</v>
      </c>
      <c r="F576" s="168">
        <f>F577</f>
        <v>15400</v>
      </c>
      <c r="G576" s="105">
        <f>G577</f>
        <v>6142.8</v>
      </c>
      <c r="H576" s="106">
        <f t="shared" si="87"/>
        <v>39.888311688311688</v>
      </c>
    </row>
    <row r="577" spans="1:8" ht="33" customHeight="1">
      <c r="A577" s="110" t="s">
        <v>207</v>
      </c>
      <c r="B577" s="111" t="s">
        <v>482</v>
      </c>
      <c r="C577" s="115"/>
      <c r="D577" s="115"/>
      <c r="E577" s="112">
        <f t="shared" ref="E577:G578" si="99">E578</f>
        <v>15400</v>
      </c>
      <c r="F577" s="169">
        <f t="shared" si="99"/>
        <v>15400</v>
      </c>
      <c r="G577" s="112">
        <f t="shared" si="99"/>
        <v>6142.8</v>
      </c>
      <c r="H577" s="113">
        <f t="shared" si="87"/>
        <v>39.888311688311688</v>
      </c>
    </row>
    <row r="578" spans="1:8" ht="16.5" customHeight="1">
      <c r="A578" s="114" t="s">
        <v>67</v>
      </c>
      <c r="B578" s="111" t="s">
        <v>482</v>
      </c>
      <c r="C578" s="140">
        <v>600</v>
      </c>
      <c r="D578" s="140"/>
      <c r="E578" s="112">
        <f t="shared" si="99"/>
        <v>15400</v>
      </c>
      <c r="F578" s="169">
        <f t="shared" si="99"/>
        <v>15400</v>
      </c>
      <c r="G578" s="112">
        <f t="shared" si="99"/>
        <v>6142.8</v>
      </c>
      <c r="H578" s="113">
        <f t="shared" si="87"/>
        <v>39.888311688311688</v>
      </c>
    </row>
    <row r="579" spans="1:8" ht="13.2" customHeight="1">
      <c r="A579" s="114" t="s">
        <v>69</v>
      </c>
      <c r="B579" s="111" t="s">
        <v>482</v>
      </c>
      <c r="C579" s="140">
        <v>610</v>
      </c>
      <c r="D579" s="115">
        <v>900100</v>
      </c>
      <c r="E579" s="112">
        <v>15400</v>
      </c>
      <c r="F579" s="169">
        <v>15400</v>
      </c>
      <c r="G579" s="112">
        <v>6142.8</v>
      </c>
      <c r="H579" s="113">
        <f t="shared" si="87"/>
        <v>39.888311688311688</v>
      </c>
    </row>
    <row r="580" spans="1:8" ht="26.4">
      <c r="A580" s="135" t="s">
        <v>477</v>
      </c>
      <c r="B580" s="109" t="s">
        <v>343</v>
      </c>
      <c r="C580" s="103"/>
      <c r="D580" s="103"/>
      <c r="E580" s="105">
        <f t="shared" ref="E580:G582" si="100">E581</f>
        <v>0.2</v>
      </c>
      <c r="F580" s="168">
        <f t="shared" si="100"/>
        <v>0.2</v>
      </c>
      <c r="G580" s="105">
        <f t="shared" si="100"/>
        <v>0</v>
      </c>
      <c r="H580" s="106">
        <f t="shared" si="87"/>
        <v>0</v>
      </c>
    </row>
    <row r="581" spans="1:8" ht="26.4">
      <c r="A581" s="117" t="s">
        <v>478</v>
      </c>
      <c r="B581" s="111" t="s">
        <v>344</v>
      </c>
      <c r="C581" s="115"/>
      <c r="D581" s="115"/>
      <c r="E581" s="112">
        <f t="shared" si="100"/>
        <v>0.2</v>
      </c>
      <c r="F581" s="169">
        <f t="shared" si="100"/>
        <v>0.2</v>
      </c>
      <c r="G581" s="112">
        <f t="shared" si="100"/>
        <v>0</v>
      </c>
      <c r="H581" s="113">
        <f t="shared" si="87"/>
        <v>0</v>
      </c>
    </row>
    <row r="582" spans="1:8" ht="13.2" customHeight="1">
      <c r="A582" s="114" t="s">
        <v>73</v>
      </c>
      <c r="B582" s="111" t="s">
        <v>344</v>
      </c>
      <c r="C582" s="115" t="s">
        <v>74</v>
      </c>
      <c r="D582" s="115"/>
      <c r="E582" s="112">
        <f t="shared" si="100"/>
        <v>0.2</v>
      </c>
      <c r="F582" s="169">
        <f t="shared" si="100"/>
        <v>0.2</v>
      </c>
      <c r="G582" s="112">
        <f t="shared" si="100"/>
        <v>0</v>
      </c>
      <c r="H582" s="113">
        <f t="shared" si="87"/>
        <v>0</v>
      </c>
    </row>
    <row r="583" spans="1:8" ht="26.4">
      <c r="A583" s="114" t="s">
        <v>75</v>
      </c>
      <c r="B583" s="111" t="s">
        <v>344</v>
      </c>
      <c r="C583" s="115" t="s">
        <v>76</v>
      </c>
      <c r="D583" s="115">
        <v>900203</v>
      </c>
      <c r="E583" s="112">
        <v>0.2</v>
      </c>
      <c r="F583" s="169">
        <v>0.2</v>
      </c>
      <c r="G583" s="112">
        <v>0</v>
      </c>
      <c r="H583" s="113">
        <f t="shared" si="87"/>
        <v>0</v>
      </c>
    </row>
    <row r="584" spans="1:8" ht="26.4">
      <c r="A584" s="118" t="s">
        <v>483</v>
      </c>
      <c r="B584" s="109" t="s">
        <v>121</v>
      </c>
      <c r="C584" s="76"/>
      <c r="D584" s="76"/>
      <c r="E584" s="105">
        <f t="shared" ref="E584:G585" si="101">E585</f>
        <v>286245.40000000002</v>
      </c>
      <c r="F584" s="168">
        <f t="shared" si="101"/>
        <v>286245.39999999997</v>
      </c>
      <c r="G584" s="105">
        <f t="shared" si="101"/>
        <v>88866</v>
      </c>
      <c r="H584" s="106">
        <f t="shared" si="87"/>
        <v>31.045389725040128</v>
      </c>
    </row>
    <row r="585" spans="1:8">
      <c r="A585" s="118" t="s">
        <v>484</v>
      </c>
      <c r="B585" s="109" t="s">
        <v>201</v>
      </c>
      <c r="C585" s="76"/>
      <c r="D585" s="76"/>
      <c r="E585" s="105">
        <f t="shared" si="101"/>
        <v>286245.40000000002</v>
      </c>
      <c r="F585" s="168">
        <f t="shared" si="101"/>
        <v>286245.39999999997</v>
      </c>
      <c r="G585" s="105">
        <f t="shared" si="101"/>
        <v>88866</v>
      </c>
      <c r="H585" s="106">
        <f t="shared" si="87"/>
        <v>31.045389725040128</v>
      </c>
    </row>
    <row r="586" spans="1:8" ht="26.4">
      <c r="A586" s="132" t="s">
        <v>485</v>
      </c>
      <c r="B586" s="109" t="s">
        <v>486</v>
      </c>
      <c r="C586" s="103"/>
      <c r="D586" s="103"/>
      <c r="E586" s="105">
        <f>E587+E590+E593+E596+E602+E599</f>
        <v>286245.40000000002</v>
      </c>
      <c r="F586" s="168">
        <f>F587+F590+F593+F596+F602+F599</f>
        <v>286245.39999999997</v>
      </c>
      <c r="G586" s="105">
        <f>G587+G590+G593+G596+G602+G599</f>
        <v>88866</v>
      </c>
      <c r="H586" s="106">
        <f t="shared" si="87"/>
        <v>31.045389725040128</v>
      </c>
    </row>
    <row r="587" spans="1:8">
      <c r="A587" s="133" t="s">
        <v>627</v>
      </c>
      <c r="B587" s="111" t="s">
        <v>628</v>
      </c>
      <c r="C587" s="115"/>
      <c r="D587" s="115"/>
      <c r="E587" s="112">
        <f t="shared" ref="E587:G588" si="102">E588</f>
        <v>98359</v>
      </c>
      <c r="F587" s="169">
        <f t="shared" si="102"/>
        <v>98359</v>
      </c>
      <c r="G587" s="112">
        <f t="shared" si="102"/>
        <v>3872.6</v>
      </c>
      <c r="H587" s="113">
        <f t="shared" ref="H587:H650" si="103">G587/F587*100</f>
        <v>3.9372096096950964</v>
      </c>
    </row>
    <row r="588" spans="1:8" ht="13.2" customHeight="1">
      <c r="A588" s="114" t="s">
        <v>73</v>
      </c>
      <c r="B588" s="111" t="s">
        <v>628</v>
      </c>
      <c r="C588" s="115" t="s">
        <v>74</v>
      </c>
      <c r="D588" s="115"/>
      <c r="E588" s="112">
        <f t="shared" si="102"/>
        <v>98359</v>
      </c>
      <c r="F588" s="169">
        <f t="shared" si="102"/>
        <v>98359</v>
      </c>
      <c r="G588" s="112">
        <f t="shared" si="102"/>
        <v>3872.6</v>
      </c>
      <c r="H588" s="113">
        <f t="shared" si="103"/>
        <v>3.9372096096950964</v>
      </c>
    </row>
    <row r="589" spans="1:8" ht="18" customHeight="1">
      <c r="A589" s="114" t="s">
        <v>75</v>
      </c>
      <c r="B589" s="111" t="s">
        <v>628</v>
      </c>
      <c r="C589" s="115" t="s">
        <v>76</v>
      </c>
      <c r="D589" s="115">
        <v>900810</v>
      </c>
      <c r="E589" s="112">
        <v>98359</v>
      </c>
      <c r="F589" s="169">
        <v>98359</v>
      </c>
      <c r="G589" s="112">
        <v>3872.6</v>
      </c>
      <c r="H589" s="113">
        <f t="shared" si="103"/>
        <v>3.9372096096950964</v>
      </c>
    </row>
    <row r="590" spans="1:8" ht="26.4">
      <c r="A590" s="133" t="s">
        <v>204</v>
      </c>
      <c r="B590" s="111" t="s">
        <v>536</v>
      </c>
      <c r="C590" s="74"/>
      <c r="D590" s="74"/>
      <c r="E590" s="112">
        <f t="shared" ref="E590:G591" si="104">E591</f>
        <v>151544.6</v>
      </c>
      <c r="F590" s="169">
        <f t="shared" si="104"/>
        <v>159374.1</v>
      </c>
      <c r="G590" s="112">
        <f t="shared" si="104"/>
        <v>81825</v>
      </c>
      <c r="H590" s="113">
        <f t="shared" si="103"/>
        <v>51.341466398869073</v>
      </c>
    </row>
    <row r="591" spans="1:8" ht="13.2" customHeight="1">
      <c r="A591" s="114" t="s">
        <v>73</v>
      </c>
      <c r="B591" s="111" t="s">
        <v>536</v>
      </c>
      <c r="C591" s="115" t="s">
        <v>74</v>
      </c>
      <c r="D591" s="115"/>
      <c r="E591" s="112">
        <f t="shared" si="104"/>
        <v>151544.6</v>
      </c>
      <c r="F591" s="169">
        <f t="shared" si="104"/>
        <v>159374.1</v>
      </c>
      <c r="G591" s="112">
        <f t="shared" si="104"/>
        <v>81825</v>
      </c>
      <c r="H591" s="113">
        <f t="shared" si="103"/>
        <v>51.341466398869073</v>
      </c>
    </row>
    <row r="592" spans="1:8" ht="26.4">
      <c r="A592" s="114" t="s">
        <v>75</v>
      </c>
      <c r="B592" s="111" t="s">
        <v>536</v>
      </c>
      <c r="C592" s="115" t="s">
        <v>76</v>
      </c>
      <c r="D592" s="115">
        <v>900810</v>
      </c>
      <c r="E592" s="112">
        <v>151544.6</v>
      </c>
      <c r="F592" s="169">
        <v>159374.1</v>
      </c>
      <c r="G592" s="112">
        <v>81825</v>
      </c>
      <c r="H592" s="113">
        <f t="shared" si="103"/>
        <v>51.341466398869073</v>
      </c>
    </row>
    <row r="593" spans="1:8" ht="39.6">
      <c r="A593" s="133" t="s">
        <v>205</v>
      </c>
      <c r="B593" s="111" t="s">
        <v>558</v>
      </c>
      <c r="C593" s="74"/>
      <c r="D593" s="74"/>
      <c r="E593" s="112">
        <f t="shared" ref="E593:G594" si="105">E594</f>
        <v>1500</v>
      </c>
      <c r="F593" s="169">
        <f t="shared" si="105"/>
        <v>1500</v>
      </c>
      <c r="G593" s="112">
        <f t="shared" si="105"/>
        <v>277.39999999999998</v>
      </c>
      <c r="H593" s="113">
        <f t="shared" si="103"/>
        <v>18.493333333333332</v>
      </c>
    </row>
    <row r="594" spans="1:8" ht="13.2" customHeight="1">
      <c r="A594" s="114" t="s">
        <v>73</v>
      </c>
      <c r="B594" s="111" t="s">
        <v>558</v>
      </c>
      <c r="C594" s="115" t="s">
        <v>74</v>
      </c>
      <c r="D594" s="115"/>
      <c r="E594" s="112">
        <f t="shared" si="105"/>
        <v>1500</v>
      </c>
      <c r="F594" s="169">
        <f t="shared" si="105"/>
        <v>1500</v>
      </c>
      <c r="G594" s="112">
        <f t="shared" si="105"/>
        <v>277.39999999999998</v>
      </c>
      <c r="H594" s="113">
        <f t="shared" si="103"/>
        <v>18.493333333333332</v>
      </c>
    </row>
    <row r="595" spans="1:8" ht="26.4">
      <c r="A595" s="114" t="s">
        <v>75</v>
      </c>
      <c r="B595" s="111" t="s">
        <v>558</v>
      </c>
      <c r="C595" s="115" t="s">
        <v>76</v>
      </c>
      <c r="D595" s="115">
        <v>900810</v>
      </c>
      <c r="E595" s="112">
        <v>1500</v>
      </c>
      <c r="F595" s="169">
        <v>1500</v>
      </c>
      <c r="G595" s="112">
        <v>277.39999999999998</v>
      </c>
      <c r="H595" s="113">
        <f t="shared" si="103"/>
        <v>18.493333333333332</v>
      </c>
    </row>
    <row r="596" spans="1:8" ht="26.4">
      <c r="A596" s="133" t="s">
        <v>206</v>
      </c>
      <c r="B596" s="111" t="s">
        <v>559</v>
      </c>
      <c r="C596" s="74"/>
      <c r="D596" s="74"/>
      <c r="E596" s="112">
        <f t="shared" ref="E596:G597" si="106">E597</f>
        <v>10000</v>
      </c>
      <c r="F596" s="169">
        <f t="shared" si="106"/>
        <v>10000</v>
      </c>
      <c r="G596" s="112">
        <f t="shared" si="106"/>
        <v>2288.4</v>
      </c>
      <c r="H596" s="113">
        <f t="shared" si="103"/>
        <v>22.884</v>
      </c>
    </row>
    <row r="597" spans="1:8" ht="13.2" customHeight="1">
      <c r="A597" s="114" t="s">
        <v>73</v>
      </c>
      <c r="B597" s="111" t="s">
        <v>559</v>
      </c>
      <c r="C597" s="115" t="s">
        <v>74</v>
      </c>
      <c r="D597" s="115"/>
      <c r="E597" s="112">
        <f t="shared" si="106"/>
        <v>10000</v>
      </c>
      <c r="F597" s="169">
        <f t="shared" si="106"/>
        <v>10000</v>
      </c>
      <c r="G597" s="112">
        <f t="shared" si="106"/>
        <v>2288.4</v>
      </c>
      <c r="H597" s="113">
        <f t="shared" si="103"/>
        <v>22.884</v>
      </c>
    </row>
    <row r="598" spans="1:8" ht="26.4">
      <c r="A598" s="114" t="s">
        <v>75</v>
      </c>
      <c r="B598" s="111" t="s">
        <v>559</v>
      </c>
      <c r="C598" s="115" t="s">
        <v>76</v>
      </c>
      <c r="D598" s="115">
        <v>900810</v>
      </c>
      <c r="E598" s="112">
        <v>10000</v>
      </c>
      <c r="F598" s="169">
        <v>10000</v>
      </c>
      <c r="G598" s="112">
        <v>2288.4</v>
      </c>
      <c r="H598" s="113">
        <f t="shared" si="103"/>
        <v>22.884</v>
      </c>
    </row>
    <row r="599" spans="1:8" ht="26.4">
      <c r="A599" s="133" t="s">
        <v>638</v>
      </c>
      <c r="B599" s="111" t="s">
        <v>639</v>
      </c>
      <c r="C599" s="115"/>
      <c r="D599" s="115"/>
      <c r="E599" s="112">
        <f>E600</f>
        <v>2795</v>
      </c>
      <c r="F599" s="169">
        <f>F600</f>
        <v>580.6</v>
      </c>
      <c r="G599" s="112">
        <f t="shared" ref="E599:G600" si="107">G600</f>
        <v>575.1</v>
      </c>
      <c r="H599" s="113">
        <f t="shared" si="103"/>
        <v>99.052704099207716</v>
      </c>
    </row>
    <row r="600" spans="1:8" ht="13.2" customHeight="1">
      <c r="A600" s="114" t="s">
        <v>73</v>
      </c>
      <c r="B600" s="111" t="s">
        <v>639</v>
      </c>
      <c r="C600" s="115" t="s">
        <v>74</v>
      </c>
      <c r="D600" s="115"/>
      <c r="E600" s="112">
        <f t="shared" si="107"/>
        <v>2795</v>
      </c>
      <c r="F600" s="169">
        <f t="shared" si="107"/>
        <v>580.6</v>
      </c>
      <c r="G600" s="112">
        <f t="shared" si="107"/>
        <v>575.1</v>
      </c>
      <c r="H600" s="113">
        <f t="shared" si="103"/>
        <v>99.052704099207716</v>
      </c>
    </row>
    <row r="601" spans="1:8" ht="26.4">
      <c r="A601" s="114" t="s">
        <v>75</v>
      </c>
      <c r="B601" s="111" t="s">
        <v>639</v>
      </c>
      <c r="C601" s="115" t="s">
        <v>76</v>
      </c>
      <c r="D601" s="115">
        <v>900810</v>
      </c>
      <c r="E601" s="112">
        <v>2795</v>
      </c>
      <c r="F601" s="169">
        <v>580.6</v>
      </c>
      <c r="G601" s="112">
        <v>575.1</v>
      </c>
      <c r="H601" s="113">
        <f t="shared" si="103"/>
        <v>99.052704099207716</v>
      </c>
    </row>
    <row r="602" spans="1:8">
      <c r="A602" s="133" t="s">
        <v>202</v>
      </c>
      <c r="B602" s="111" t="s">
        <v>535</v>
      </c>
      <c r="C602" s="115"/>
      <c r="D602" s="115"/>
      <c r="E602" s="112">
        <f t="shared" ref="E602:G603" si="108">E603</f>
        <v>22046.799999999999</v>
      </c>
      <c r="F602" s="169">
        <f t="shared" si="108"/>
        <v>16431.7</v>
      </c>
      <c r="G602" s="112">
        <f t="shared" si="108"/>
        <v>27.5</v>
      </c>
      <c r="H602" s="113">
        <f t="shared" si="103"/>
        <v>0.16735943329052988</v>
      </c>
    </row>
    <row r="603" spans="1:8" ht="13.2" customHeight="1">
      <c r="A603" s="114" t="s">
        <v>73</v>
      </c>
      <c r="B603" s="111" t="s">
        <v>535</v>
      </c>
      <c r="C603" s="115" t="s">
        <v>74</v>
      </c>
      <c r="D603" s="115"/>
      <c r="E603" s="112">
        <f t="shared" si="108"/>
        <v>22046.799999999999</v>
      </c>
      <c r="F603" s="169">
        <f t="shared" si="108"/>
        <v>16431.7</v>
      </c>
      <c r="G603" s="112">
        <f t="shared" si="108"/>
        <v>27.5</v>
      </c>
      <c r="H603" s="113">
        <f t="shared" si="103"/>
        <v>0.16735943329052988</v>
      </c>
    </row>
    <row r="604" spans="1:8" ht="21" customHeight="1">
      <c r="A604" s="114" t="s">
        <v>75</v>
      </c>
      <c r="B604" s="111" t="s">
        <v>535</v>
      </c>
      <c r="C604" s="115" t="s">
        <v>76</v>
      </c>
      <c r="D604" s="115">
        <v>900810</v>
      </c>
      <c r="E604" s="112">
        <v>22046.799999999999</v>
      </c>
      <c r="F604" s="169">
        <v>16431.7</v>
      </c>
      <c r="G604" s="112">
        <v>27.5</v>
      </c>
      <c r="H604" s="113">
        <f t="shared" si="103"/>
        <v>0.16735943329052988</v>
      </c>
    </row>
    <row r="605" spans="1:8">
      <c r="A605" s="107" t="s">
        <v>487</v>
      </c>
      <c r="B605" s="109" t="s">
        <v>247</v>
      </c>
      <c r="C605" s="103"/>
      <c r="D605" s="103"/>
      <c r="E605" s="105">
        <f>E606+E611+E637</f>
        <v>66094</v>
      </c>
      <c r="F605" s="168">
        <f>F606+F611+F637</f>
        <v>66094</v>
      </c>
      <c r="G605" s="105">
        <f>G606+G611+G637</f>
        <v>25927.3</v>
      </c>
      <c r="H605" s="106">
        <f t="shared" si="103"/>
        <v>39.227917814022447</v>
      </c>
    </row>
    <row r="606" spans="1:8" ht="45.75" customHeight="1">
      <c r="A606" s="128" t="s">
        <v>488</v>
      </c>
      <c r="B606" s="109" t="s">
        <v>248</v>
      </c>
      <c r="C606" s="103"/>
      <c r="D606" s="103"/>
      <c r="E606" s="105">
        <f t="shared" ref="E606:F609" si="109">E607</f>
        <v>845</v>
      </c>
      <c r="F606" s="168">
        <f t="shared" si="109"/>
        <v>845</v>
      </c>
      <c r="G606" s="105">
        <f t="shared" ref="G606:G609" si="110">G607</f>
        <v>95</v>
      </c>
      <c r="H606" s="106">
        <f t="shared" si="103"/>
        <v>11.242603550295858</v>
      </c>
    </row>
    <row r="607" spans="1:8" s="79" customFormat="1" ht="52.8">
      <c r="A607" s="107" t="s">
        <v>489</v>
      </c>
      <c r="B607" s="109" t="s">
        <v>144</v>
      </c>
      <c r="C607" s="103"/>
      <c r="D607" s="103"/>
      <c r="E607" s="105">
        <f t="shared" si="109"/>
        <v>845</v>
      </c>
      <c r="F607" s="168">
        <f t="shared" si="109"/>
        <v>845</v>
      </c>
      <c r="G607" s="105">
        <f t="shared" si="110"/>
        <v>95</v>
      </c>
      <c r="H607" s="106">
        <f t="shared" si="103"/>
        <v>11.242603550295858</v>
      </c>
    </row>
    <row r="608" spans="1:8" ht="52.8">
      <c r="A608" s="114" t="s">
        <v>544</v>
      </c>
      <c r="B608" s="111" t="s">
        <v>621</v>
      </c>
      <c r="C608" s="115"/>
      <c r="D608" s="115"/>
      <c r="E608" s="112">
        <f t="shared" si="109"/>
        <v>845</v>
      </c>
      <c r="F608" s="169">
        <f t="shared" si="109"/>
        <v>845</v>
      </c>
      <c r="G608" s="112">
        <f t="shared" si="110"/>
        <v>95</v>
      </c>
      <c r="H608" s="113">
        <f t="shared" si="103"/>
        <v>11.242603550295858</v>
      </c>
    </row>
    <row r="609" spans="1:8" ht="26.4">
      <c r="A609" s="114" t="s">
        <v>67</v>
      </c>
      <c r="B609" s="111" t="s">
        <v>621</v>
      </c>
      <c r="C609" s="115" t="s">
        <v>68</v>
      </c>
      <c r="D609" s="115"/>
      <c r="E609" s="112">
        <f t="shared" si="109"/>
        <v>845</v>
      </c>
      <c r="F609" s="169">
        <f t="shared" si="109"/>
        <v>845</v>
      </c>
      <c r="G609" s="112">
        <f t="shared" si="110"/>
        <v>95</v>
      </c>
      <c r="H609" s="113">
        <f t="shared" si="103"/>
        <v>11.242603550295858</v>
      </c>
    </row>
    <row r="610" spans="1:8" ht="13.2" customHeight="1">
      <c r="A610" s="114" t="s">
        <v>69</v>
      </c>
      <c r="B610" s="111" t="s">
        <v>621</v>
      </c>
      <c r="C610" s="115" t="s">
        <v>70</v>
      </c>
      <c r="D610" s="115">
        <v>900100</v>
      </c>
      <c r="E610" s="112">
        <v>845</v>
      </c>
      <c r="F610" s="169">
        <v>845</v>
      </c>
      <c r="G610" s="112">
        <v>95</v>
      </c>
      <c r="H610" s="113">
        <f t="shared" si="103"/>
        <v>11.242603550295858</v>
      </c>
    </row>
    <row r="611" spans="1:8" ht="39.6">
      <c r="A611" s="125" t="s">
        <v>490</v>
      </c>
      <c r="B611" s="109" t="s">
        <v>122</v>
      </c>
      <c r="C611" s="103"/>
      <c r="D611" s="103"/>
      <c r="E611" s="105">
        <f>E612+E619+E623+E633</f>
        <v>10249</v>
      </c>
      <c r="F611" s="168">
        <f>F612+F619+F623+F633</f>
        <v>10249</v>
      </c>
      <c r="G611" s="105">
        <f>G612+G619+G623+G633</f>
        <v>3046.2</v>
      </c>
      <c r="H611" s="106">
        <f t="shared" si="103"/>
        <v>29.721924090155134</v>
      </c>
    </row>
    <row r="612" spans="1:8">
      <c r="A612" s="125" t="s">
        <v>491</v>
      </c>
      <c r="B612" s="109" t="s">
        <v>249</v>
      </c>
      <c r="C612" s="103"/>
      <c r="D612" s="103"/>
      <c r="E612" s="105">
        <f>E613+E616</f>
        <v>5858.7</v>
      </c>
      <c r="F612" s="168">
        <f>F613+F616</f>
        <v>5858.7</v>
      </c>
      <c r="G612" s="105">
        <f>G613+G616</f>
        <v>1908.9</v>
      </c>
      <c r="H612" s="106">
        <f t="shared" si="103"/>
        <v>32.582313482513186</v>
      </c>
    </row>
    <row r="613" spans="1:8" ht="39.6">
      <c r="A613" s="114" t="s">
        <v>513</v>
      </c>
      <c r="B613" s="111" t="s">
        <v>508</v>
      </c>
      <c r="C613" s="115"/>
      <c r="D613" s="115"/>
      <c r="E613" s="112">
        <f t="shared" ref="E613:G614" si="111">E614</f>
        <v>2904.2</v>
      </c>
      <c r="F613" s="169">
        <f t="shared" si="111"/>
        <v>2904.2</v>
      </c>
      <c r="G613" s="112">
        <f t="shared" si="111"/>
        <v>998.4</v>
      </c>
      <c r="H613" s="113">
        <f t="shared" si="103"/>
        <v>34.377797672336619</v>
      </c>
    </row>
    <row r="614" spans="1:8" ht="13.2" customHeight="1">
      <c r="A614" s="114" t="s">
        <v>73</v>
      </c>
      <c r="B614" s="111" t="s">
        <v>508</v>
      </c>
      <c r="C614" s="115" t="s">
        <v>74</v>
      </c>
      <c r="D614" s="115"/>
      <c r="E614" s="112">
        <f t="shared" si="111"/>
        <v>2904.2</v>
      </c>
      <c r="F614" s="169">
        <f t="shared" si="111"/>
        <v>2904.2</v>
      </c>
      <c r="G614" s="112">
        <f t="shared" si="111"/>
        <v>998.4</v>
      </c>
      <c r="H614" s="113">
        <f t="shared" si="103"/>
        <v>34.377797672336619</v>
      </c>
    </row>
    <row r="615" spans="1:8" ht="17.399999999999999" customHeight="1">
      <c r="A615" s="114" t="s">
        <v>75</v>
      </c>
      <c r="B615" s="111" t="s">
        <v>508</v>
      </c>
      <c r="C615" s="115" t="s">
        <v>76</v>
      </c>
      <c r="D615" s="115">
        <v>900100</v>
      </c>
      <c r="E615" s="112">
        <v>2904.2</v>
      </c>
      <c r="F615" s="169">
        <v>2904.2</v>
      </c>
      <c r="G615" s="112">
        <f>885.7+56.8+55.9</f>
        <v>998.4</v>
      </c>
      <c r="H615" s="113">
        <f t="shared" si="103"/>
        <v>34.377797672336619</v>
      </c>
    </row>
    <row r="616" spans="1:8" ht="28.5" customHeight="1">
      <c r="A616" s="114" t="s">
        <v>250</v>
      </c>
      <c r="B616" s="111" t="s">
        <v>251</v>
      </c>
      <c r="C616" s="115"/>
      <c r="D616" s="115"/>
      <c r="E616" s="112">
        <f t="shared" ref="E616:G617" si="112">E617</f>
        <v>2954.5</v>
      </c>
      <c r="F616" s="169">
        <f t="shared" si="112"/>
        <v>2954.5</v>
      </c>
      <c r="G616" s="112">
        <f t="shared" si="112"/>
        <v>910.50000000000011</v>
      </c>
      <c r="H616" s="113">
        <f t="shared" si="103"/>
        <v>30.817397190726016</v>
      </c>
    </row>
    <row r="617" spans="1:8" ht="13.2" customHeight="1">
      <c r="A617" s="114" t="s">
        <v>73</v>
      </c>
      <c r="B617" s="111" t="s">
        <v>251</v>
      </c>
      <c r="C617" s="115" t="s">
        <v>74</v>
      </c>
      <c r="D617" s="115"/>
      <c r="E617" s="112">
        <f t="shared" si="112"/>
        <v>2954.5</v>
      </c>
      <c r="F617" s="169">
        <f t="shared" si="112"/>
        <v>2954.5</v>
      </c>
      <c r="G617" s="112">
        <f t="shared" si="112"/>
        <v>910.50000000000011</v>
      </c>
      <c r="H617" s="113">
        <f t="shared" si="103"/>
        <v>30.817397190726016</v>
      </c>
    </row>
    <row r="618" spans="1:8" ht="17.399999999999999" customHeight="1">
      <c r="A618" s="114" t="s">
        <v>75</v>
      </c>
      <c r="B618" s="111" t="s">
        <v>251</v>
      </c>
      <c r="C618" s="115" t="s">
        <v>76</v>
      </c>
      <c r="D618" s="115">
        <v>900100</v>
      </c>
      <c r="E618" s="112">
        <v>2954.5</v>
      </c>
      <c r="F618" s="169">
        <v>2954.5</v>
      </c>
      <c r="G618" s="112">
        <f>733.6+57.7+119.2</f>
        <v>910.50000000000011</v>
      </c>
      <c r="H618" s="113">
        <f t="shared" si="103"/>
        <v>30.817397190726016</v>
      </c>
    </row>
    <row r="619" spans="1:8">
      <c r="A619" s="125" t="s">
        <v>492</v>
      </c>
      <c r="B619" s="109" t="s">
        <v>252</v>
      </c>
      <c r="C619" s="103"/>
      <c r="D619" s="115"/>
      <c r="E619" s="105">
        <f t="shared" ref="E619:F621" si="113">E620</f>
        <v>1261.3</v>
      </c>
      <c r="F619" s="168">
        <f t="shared" si="113"/>
        <v>1261.3</v>
      </c>
      <c r="G619" s="105">
        <f t="shared" ref="G619:G621" si="114">G620</f>
        <v>84.8</v>
      </c>
      <c r="H619" s="106">
        <f t="shared" si="103"/>
        <v>6.7232220724649165</v>
      </c>
    </row>
    <row r="620" spans="1:8">
      <c r="A620" s="133" t="s">
        <v>253</v>
      </c>
      <c r="B620" s="111" t="s">
        <v>254</v>
      </c>
      <c r="C620" s="115"/>
      <c r="D620" s="115"/>
      <c r="E620" s="112">
        <f t="shared" si="113"/>
        <v>1261.3</v>
      </c>
      <c r="F620" s="169">
        <f t="shared" si="113"/>
        <v>1261.3</v>
      </c>
      <c r="G620" s="112">
        <f t="shared" si="114"/>
        <v>84.8</v>
      </c>
      <c r="H620" s="113">
        <f t="shared" si="103"/>
        <v>6.7232220724649165</v>
      </c>
    </row>
    <row r="621" spans="1:8" ht="13.2" customHeight="1">
      <c r="A621" s="114" t="s">
        <v>73</v>
      </c>
      <c r="B621" s="111" t="s">
        <v>254</v>
      </c>
      <c r="C621" s="115" t="s">
        <v>74</v>
      </c>
      <c r="D621" s="115"/>
      <c r="E621" s="112">
        <f t="shared" si="113"/>
        <v>1261.3</v>
      </c>
      <c r="F621" s="169">
        <f t="shared" si="113"/>
        <v>1261.3</v>
      </c>
      <c r="G621" s="112">
        <f t="shared" si="114"/>
        <v>84.8</v>
      </c>
      <c r="H621" s="113">
        <f t="shared" si="103"/>
        <v>6.7232220724649165</v>
      </c>
    </row>
    <row r="622" spans="1:8" ht="17.399999999999999" customHeight="1">
      <c r="A622" s="114" t="s">
        <v>75</v>
      </c>
      <c r="B622" s="111" t="s">
        <v>254</v>
      </c>
      <c r="C622" s="115" t="s">
        <v>76</v>
      </c>
      <c r="D622" s="115">
        <v>900100</v>
      </c>
      <c r="E622" s="112">
        <v>1261.3</v>
      </c>
      <c r="F622" s="169">
        <v>1261.3</v>
      </c>
      <c r="G622" s="112">
        <v>84.8</v>
      </c>
      <c r="H622" s="113">
        <f t="shared" si="103"/>
        <v>6.7232220724649165</v>
      </c>
    </row>
    <row r="623" spans="1:8">
      <c r="A623" s="125" t="s">
        <v>494</v>
      </c>
      <c r="B623" s="109" t="s">
        <v>255</v>
      </c>
      <c r="C623" s="103"/>
      <c r="D623" s="115"/>
      <c r="E623" s="105">
        <f>E624+E627+E630</f>
        <v>2928</v>
      </c>
      <c r="F623" s="168">
        <f>F624+F627+F630</f>
        <v>2928</v>
      </c>
      <c r="G623" s="105">
        <f>G624+G627+G630</f>
        <v>1052.5</v>
      </c>
      <c r="H623" s="106">
        <f t="shared" si="103"/>
        <v>35.946038251366119</v>
      </c>
    </row>
    <row r="624" spans="1:8">
      <c r="A624" s="133" t="s">
        <v>514</v>
      </c>
      <c r="B624" s="111" t="s">
        <v>256</v>
      </c>
      <c r="C624" s="74"/>
      <c r="D624" s="115"/>
      <c r="E624" s="112">
        <f t="shared" ref="E624:G625" si="115">E625</f>
        <v>2438</v>
      </c>
      <c r="F624" s="169">
        <f t="shared" si="115"/>
        <v>2438</v>
      </c>
      <c r="G624" s="112">
        <f t="shared" si="115"/>
        <v>952.5</v>
      </c>
      <c r="H624" s="113">
        <f t="shared" si="103"/>
        <v>39.068908941755538</v>
      </c>
    </row>
    <row r="625" spans="1:8" ht="13.2" customHeight="1">
      <c r="A625" s="114" t="s">
        <v>73</v>
      </c>
      <c r="B625" s="111" t="s">
        <v>256</v>
      </c>
      <c r="C625" s="115" t="s">
        <v>74</v>
      </c>
      <c r="D625" s="115"/>
      <c r="E625" s="112">
        <f t="shared" si="115"/>
        <v>2438</v>
      </c>
      <c r="F625" s="169">
        <f t="shared" si="115"/>
        <v>2438</v>
      </c>
      <c r="G625" s="112">
        <f t="shared" si="115"/>
        <v>952.5</v>
      </c>
      <c r="H625" s="113">
        <f t="shared" si="103"/>
        <v>39.068908941755538</v>
      </c>
    </row>
    <row r="626" spans="1:8" ht="26.4">
      <c r="A626" s="114" t="s">
        <v>75</v>
      </c>
      <c r="B626" s="111" t="s">
        <v>256</v>
      </c>
      <c r="C626" s="115" t="s">
        <v>76</v>
      </c>
      <c r="D626" s="115">
        <v>900100</v>
      </c>
      <c r="E626" s="112">
        <v>2438</v>
      </c>
      <c r="F626" s="169">
        <v>2438</v>
      </c>
      <c r="G626" s="112">
        <f>462.8+20+147.5+322.2</f>
        <v>952.5</v>
      </c>
      <c r="H626" s="113">
        <f t="shared" si="103"/>
        <v>39.068908941755538</v>
      </c>
    </row>
    <row r="627" spans="1:8" ht="52.8">
      <c r="A627" s="133" t="s">
        <v>515</v>
      </c>
      <c r="B627" s="111" t="s">
        <v>257</v>
      </c>
      <c r="C627" s="74"/>
      <c r="D627" s="115"/>
      <c r="E627" s="112">
        <f t="shared" ref="E627:G628" si="116">E628</f>
        <v>240</v>
      </c>
      <c r="F627" s="169">
        <f t="shared" si="116"/>
        <v>240</v>
      </c>
      <c r="G627" s="112">
        <f t="shared" si="116"/>
        <v>100</v>
      </c>
      <c r="H627" s="113">
        <f t="shared" si="103"/>
        <v>41.666666666666671</v>
      </c>
    </row>
    <row r="628" spans="1:8" ht="13.2" customHeight="1">
      <c r="A628" s="114" t="s">
        <v>73</v>
      </c>
      <c r="B628" s="111" t="s">
        <v>257</v>
      </c>
      <c r="C628" s="115" t="s">
        <v>74</v>
      </c>
      <c r="D628" s="115"/>
      <c r="E628" s="112">
        <f t="shared" si="116"/>
        <v>240</v>
      </c>
      <c r="F628" s="169">
        <f t="shared" si="116"/>
        <v>240</v>
      </c>
      <c r="G628" s="112">
        <f t="shared" si="116"/>
        <v>100</v>
      </c>
      <c r="H628" s="113">
        <f t="shared" si="103"/>
        <v>41.666666666666671</v>
      </c>
    </row>
    <row r="629" spans="1:8" ht="16.5" customHeight="1">
      <c r="A629" s="114" t="s">
        <v>75</v>
      </c>
      <c r="B629" s="111" t="s">
        <v>257</v>
      </c>
      <c r="C629" s="115" t="s">
        <v>76</v>
      </c>
      <c r="D629" s="115">
        <v>900100</v>
      </c>
      <c r="E629" s="112">
        <v>240</v>
      </c>
      <c r="F629" s="169">
        <v>240</v>
      </c>
      <c r="G629" s="112">
        <v>100</v>
      </c>
      <c r="H629" s="113">
        <f t="shared" si="103"/>
        <v>41.666666666666671</v>
      </c>
    </row>
    <row r="630" spans="1:8" ht="39.6">
      <c r="A630" s="133" t="s">
        <v>516</v>
      </c>
      <c r="B630" s="111" t="s">
        <v>258</v>
      </c>
      <c r="C630" s="74"/>
      <c r="D630" s="115"/>
      <c r="E630" s="112">
        <f t="shared" ref="E630:G631" si="117">E631</f>
        <v>250</v>
      </c>
      <c r="F630" s="169">
        <f t="shared" si="117"/>
        <v>250</v>
      </c>
      <c r="G630" s="112">
        <f t="shared" si="117"/>
        <v>0</v>
      </c>
      <c r="H630" s="113">
        <f t="shared" si="103"/>
        <v>0</v>
      </c>
    </row>
    <row r="631" spans="1:8" ht="13.2" customHeight="1">
      <c r="A631" s="114" t="s">
        <v>73</v>
      </c>
      <c r="B631" s="111" t="s">
        <v>258</v>
      </c>
      <c r="C631" s="115" t="s">
        <v>74</v>
      </c>
      <c r="D631" s="115"/>
      <c r="E631" s="112">
        <f t="shared" si="117"/>
        <v>250</v>
      </c>
      <c r="F631" s="169">
        <f t="shared" si="117"/>
        <v>250</v>
      </c>
      <c r="G631" s="112">
        <f t="shared" si="117"/>
        <v>0</v>
      </c>
      <c r="H631" s="113">
        <f t="shared" si="103"/>
        <v>0</v>
      </c>
    </row>
    <row r="632" spans="1:8" ht="19.5" customHeight="1">
      <c r="A632" s="114" t="s">
        <v>75</v>
      </c>
      <c r="B632" s="111" t="s">
        <v>258</v>
      </c>
      <c r="C632" s="115" t="s">
        <v>76</v>
      </c>
      <c r="D632" s="115">
        <v>900100</v>
      </c>
      <c r="E632" s="112">
        <v>250</v>
      </c>
      <c r="F632" s="169">
        <v>250</v>
      </c>
      <c r="G632" s="112">
        <v>0</v>
      </c>
      <c r="H632" s="113">
        <f t="shared" si="103"/>
        <v>0</v>
      </c>
    </row>
    <row r="633" spans="1:8">
      <c r="A633" s="125" t="s">
        <v>493</v>
      </c>
      <c r="B633" s="109" t="s">
        <v>259</v>
      </c>
      <c r="C633" s="103"/>
      <c r="D633" s="103"/>
      <c r="E633" s="105">
        <f t="shared" ref="E633:F635" si="118">E634</f>
        <v>201</v>
      </c>
      <c r="F633" s="168">
        <f t="shared" si="118"/>
        <v>201</v>
      </c>
      <c r="G633" s="105">
        <f t="shared" ref="G633:G635" si="119">G634</f>
        <v>0</v>
      </c>
      <c r="H633" s="106">
        <f t="shared" si="103"/>
        <v>0</v>
      </c>
    </row>
    <row r="634" spans="1:8" ht="39.6">
      <c r="A634" s="114" t="s">
        <v>622</v>
      </c>
      <c r="B634" s="111" t="s">
        <v>623</v>
      </c>
      <c r="C634" s="115"/>
      <c r="D634" s="115"/>
      <c r="E634" s="112">
        <f t="shared" si="118"/>
        <v>201</v>
      </c>
      <c r="F634" s="169">
        <f t="shared" si="118"/>
        <v>201</v>
      </c>
      <c r="G634" s="112">
        <f t="shared" si="119"/>
        <v>0</v>
      </c>
      <c r="H634" s="113">
        <f t="shared" si="103"/>
        <v>0</v>
      </c>
    </row>
    <row r="635" spans="1:8" ht="13.2" customHeight="1">
      <c r="A635" s="114" t="s">
        <v>73</v>
      </c>
      <c r="B635" s="111" t="s">
        <v>623</v>
      </c>
      <c r="C635" s="115" t="s">
        <v>74</v>
      </c>
      <c r="D635" s="115"/>
      <c r="E635" s="112">
        <f t="shared" si="118"/>
        <v>201</v>
      </c>
      <c r="F635" s="169">
        <f t="shared" si="118"/>
        <v>201</v>
      </c>
      <c r="G635" s="112">
        <f t="shared" si="119"/>
        <v>0</v>
      </c>
      <c r="H635" s="113">
        <f t="shared" si="103"/>
        <v>0</v>
      </c>
    </row>
    <row r="636" spans="1:8" ht="26.4">
      <c r="A636" s="114" t="s">
        <v>75</v>
      </c>
      <c r="B636" s="111" t="s">
        <v>623</v>
      </c>
      <c r="C636" s="115" t="s">
        <v>76</v>
      </c>
      <c r="D636" s="115">
        <v>900100</v>
      </c>
      <c r="E636" s="112">
        <v>201</v>
      </c>
      <c r="F636" s="169">
        <v>201</v>
      </c>
      <c r="G636" s="130">
        <v>0</v>
      </c>
      <c r="H636" s="113">
        <f t="shared" si="103"/>
        <v>0</v>
      </c>
    </row>
    <row r="637" spans="1:8">
      <c r="A637" s="107" t="s">
        <v>89</v>
      </c>
      <c r="B637" s="109" t="s">
        <v>570</v>
      </c>
      <c r="C637" s="115"/>
      <c r="D637" s="115"/>
      <c r="E637" s="105">
        <f t="shared" ref="E637:G638" si="120">E638</f>
        <v>55000</v>
      </c>
      <c r="F637" s="168">
        <f t="shared" si="120"/>
        <v>55000</v>
      </c>
      <c r="G637" s="105">
        <f t="shared" si="120"/>
        <v>22786.1</v>
      </c>
      <c r="H637" s="106">
        <f t="shared" si="103"/>
        <v>41.429272727272725</v>
      </c>
    </row>
    <row r="638" spans="1:8" ht="26.4">
      <c r="A638" s="107" t="s">
        <v>275</v>
      </c>
      <c r="B638" s="109" t="s">
        <v>571</v>
      </c>
      <c r="C638" s="103"/>
      <c r="D638" s="103"/>
      <c r="E638" s="105">
        <f t="shared" si="120"/>
        <v>55000</v>
      </c>
      <c r="F638" s="168">
        <f t="shared" si="120"/>
        <v>55000</v>
      </c>
      <c r="G638" s="105">
        <f t="shared" si="120"/>
        <v>22786.1</v>
      </c>
      <c r="H638" s="106">
        <f t="shared" si="103"/>
        <v>41.429272727272725</v>
      </c>
    </row>
    <row r="639" spans="1:8" ht="26.4">
      <c r="A639" s="114" t="s">
        <v>569</v>
      </c>
      <c r="B639" s="111" t="s">
        <v>572</v>
      </c>
      <c r="C639" s="115"/>
      <c r="D639" s="115"/>
      <c r="E639" s="112">
        <f t="shared" ref="E639:G640" si="121">E640</f>
        <v>55000</v>
      </c>
      <c r="F639" s="169">
        <f t="shared" si="121"/>
        <v>55000</v>
      </c>
      <c r="G639" s="112">
        <f t="shared" si="121"/>
        <v>22786.1</v>
      </c>
      <c r="H639" s="113">
        <f t="shared" si="103"/>
        <v>41.429272727272725</v>
      </c>
    </row>
    <row r="640" spans="1:8" ht="26.4">
      <c r="A640" s="114" t="s">
        <v>67</v>
      </c>
      <c r="B640" s="111" t="s">
        <v>572</v>
      </c>
      <c r="C640" s="115" t="s">
        <v>68</v>
      </c>
      <c r="D640" s="115"/>
      <c r="E640" s="112">
        <f t="shared" si="121"/>
        <v>55000</v>
      </c>
      <c r="F640" s="169">
        <f t="shared" si="121"/>
        <v>55000</v>
      </c>
      <c r="G640" s="112">
        <f t="shared" si="121"/>
        <v>22786.1</v>
      </c>
      <c r="H640" s="113">
        <f t="shared" si="103"/>
        <v>41.429272727272725</v>
      </c>
    </row>
    <row r="641" spans="1:8" ht="13.2" customHeight="1">
      <c r="A641" s="114" t="s">
        <v>69</v>
      </c>
      <c r="B641" s="111" t="s">
        <v>572</v>
      </c>
      <c r="C641" s="115" t="s">
        <v>70</v>
      </c>
      <c r="D641" s="115">
        <v>900100</v>
      </c>
      <c r="E641" s="112">
        <v>55000</v>
      </c>
      <c r="F641" s="169">
        <v>55000</v>
      </c>
      <c r="G641" s="112">
        <v>22786.1</v>
      </c>
      <c r="H641" s="113">
        <f t="shared" si="103"/>
        <v>41.429272727272725</v>
      </c>
    </row>
    <row r="642" spans="1:8" ht="15.75" customHeight="1">
      <c r="A642" s="142" t="s">
        <v>495</v>
      </c>
      <c r="B642" s="109" t="s">
        <v>108</v>
      </c>
      <c r="C642" s="72"/>
      <c r="D642" s="72"/>
      <c r="E642" s="105">
        <f t="shared" ref="E642:G643" si="122">E643</f>
        <v>4950.2</v>
      </c>
      <c r="F642" s="168">
        <f t="shared" si="122"/>
        <v>4950.2</v>
      </c>
      <c r="G642" s="105">
        <f t="shared" si="122"/>
        <v>0</v>
      </c>
      <c r="H642" s="106">
        <f t="shared" si="103"/>
        <v>0</v>
      </c>
    </row>
    <row r="643" spans="1:8" ht="18.75" customHeight="1">
      <c r="A643" s="142" t="s">
        <v>496</v>
      </c>
      <c r="B643" s="109" t="s">
        <v>200</v>
      </c>
      <c r="C643" s="151"/>
      <c r="D643" s="151"/>
      <c r="E643" s="152">
        <f t="shared" si="122"/>
        <v>4950.2</v>
      </c>
      <c r="F643" s="234">
        <f t="shared" si="122"/>
        <v>4950.2</v>
      </c>
      <c r="G643" s="152">
        <f t="shared" si="122"/>
        <v>0</v>
      </c>
      <c r="H643" s="106">
        <f t="shared" si="103"/>
        <v>0</v>
      </c>
    </row>
    <row r="644" spans="1:8" ht="50.4" customHeight="1">
      <c r="A644" s="153" t="s">
        <v>662</v>
      </c>
      <c r="B644" s="109" t="s">
        <v>664</v>
      </c>
      <c r="C644" s="115"/>
      <c r="D644" s="154"/>
      <c r="E644" s="152">
        <f t="shared" ref="E644:F646" si="123">E645</f>
        <v>4950.2</v>
      </c>
      <c r="F644" s="234">
        <f t="shared" si="123"/>
        <v>4950.2</v>
      </c>
      <c r="G644" s="152">
        <f t="shared" ref="G644:G646" si="124">G645</f>
        <v>0</v>
      </c>
      <c r="H644" s="106">
        <f t="shared" si="103"/>
        <v>0</v>
      </c>
    </row>
    <row r="645" spans="1:8" ht="21.6" customHeight="1">
      <c r="A645" s="114" t="s">
        <v>663</v>
      </c>
      <c r="B645" s="111" t="s">
        <v>665</v>
      </c>
      <c r="C645" s="115"/>
      <c r="D645" s="154"/>
      <c r="E645" s="155">
        <f t="shared" si="123"/>
        <v>4950.2</v>
      </c>
      <c r="F645" s="235">
        <f t="shared" si="123"/>
        <v>4950.2</v>
      </c>
      <c r="G645" s="155">
        <f t="shared" si="124"/>
        <v>0</v>
      </c>
      <c r="H645" s="113">
        <f t="shared" si="103"/>
        <v>0</v>
      </c>
    </row>
    <row r="646" spans="1:8" ht="13.2" customHeight="1">
      <c r="A646" s="114" t="s">
        <v>73</v>
      </c>
      <c r="B646" s="111" t="s">
        <v>665</v>
      </c>
      <c r="C646" s="115" t="s">
        <v>74</v>
      </c>
      <c r="D646" s="115"/>
      <c r="E646" s="155">
        <f t="shared" si="123"/>
        <v>4950.2</v>
      </c>
      <c r="F646" s="235">
        <f t="shared" si="123"/>
        <v>4950.2</v>
      </c>
      <c r="G646" s="155">
        <f t="shared" si="124"/>
        <v>0</v>
      </c>
      <c r="H646" s="113">
        <f t="shared" si="103"/>
        <v>0</v>
      </c>
    </row>
    <row r="647" spans="1:8" ht="18.75" customHeight="1">
      <c r="A647" s="114" t="s">
        <v>75</v>
      </c>
      <c r="B647" s="111" t="s">
        <v>665</v>
      </c>
      <c r="C647" s="115" t="s">
        <v>76</v>
      </c>
      <c r="D647" s="115">
        <v>900100</v>
      </c>
      <c r="E647" s="155">
        <v>4950.2</v>
      </c>
      <c r="F647" s="235">
        <v>4950.2</v>
      </c>
      <c r="G647" s="155">
        <v>0</v>
      </c>
      <c r="H647" s="113">
        <f t="shared" si="103"/>
        <v>0</v>
      </c>
    </row>
    <row r="648" spans="1:8" s="79" customFormat="1" ht="26.25" customHeight="1">
      <c r="A648" s="107" t="s">
        <v>497</v>
      </c>
      <c r="B648" s="109" t="s">
        <v>265</v>
      </c>
      <c r="C648" s="103"/>
      <c r="D648" s="103"/>
      <c r="E648" s="105">
        <f>E649+E667</f>
        <v>841069.79999999993</v>
      </c>
      <c r="F648" s="168">
        <f>F649+F667</f>
        <v>841069.79999999993</v>
      </c>
      <c r="G648" s="105">
        <f>G649+G667</f>
        <v>275645.19999999995</v>
      </c>
      <c r="H648" s="106">
        <f t="shared" si="103"/>
        <v>32.773165794325273</v>
      </c>
    </row>
    <row r="649" spans="1:8" s="79" customFormat="1" ht="20.25" customHeight="1">
      <c r="A649" s="125" t="s">
        <v>498</v>
      </c>
      <c r="B649" s="109" t="s">
        <v>266</v>
      </c>
      <c r="C649" s="103"/>
      <c r="D649" s="103"/>
      <c r="E649" s="105">
        <f>E650+E657</f>
        <v>265943.09999999998</v>
      </c>
      <c r="F649" s="168">
        <f>F650+F657</f>
        <v>265943.09999999998</v>
      </c>
      <c r="G649" s="105">
        <f>G650+G657</f>
        <v>93708.7</v>
      </c>
      <c r="H649" s="106">
        <f t="shared" si="103"/>
        <v>35.236371990850678</v>
      </c>
    </row>
    <row r="650" spans="1:8" ht="27" customHeight="1">
      <c r="A650" s="128" t="s">
        <v>499</v>
      </c>
      <c r="B650" s="109" t="s">
        <v>267</v>
      </c>
      <c r="C650" s="103"/>
      <c r="D650" s="103"/>
      <c r="E650" s="105">
        <f>E651</f>
        <v>36200.1</v>
      </c>
      <c r="F650" s="168">
        <f>F651</f>
        <v>36200.1</v>
      </c>
      <c r="G650" s="105">
        <f>G651</f>
        <v>11750</v>
      </c>
      <c r="H650" s="106">
        <f t="shared" si="103"/>
        <v>32.458473871619141</v>
      </c>
    </row>
    <row r="651" spans="1:8" ht="27" customHeight="1">
      <c r="A651" s="136" t="s">
        <v>585</v>
      </c>
      <c r="B651" s="140" t="s">
        <v>586</v>
      </c>
      <c r="C651" s="115"/>
      <c r="D651" s="115"/>
      <c r="E651" s="112">
        <f>E652+E654</f>
        <v>36200.1</v>
      </c>
      <c r="F651" s="169">
        <f>F652+F654</f>
        <v>36200.1</v>
      </c>
      <c r="G651" s="112">
        <f>G652+G654</f>
        <v>11750</v>
      </c>
      <c r="H651" s="113">
        <f t="shared" ref="H651:H714" si="125">G651/F651*100</f>
        <v>32.458473871619141</v>
      </c>
    </row>
    <row r="652" spans="1:8" ht="13.2" customHeight="1">
      <c r="A652" s="114" t="s">
        <v>73</v>
      </c>
      <c r="B652" s="140" t="s">
        <v>586</v>
      </c>
      <c r="C652" s="115">
        <v>200</v>
      </c>
      <c r="D652" s="115"/>
      <c r="E652" s="112">
        <f>E653</f>
        <v>13200</v>
      </c>
      <c r="F652" s="169">
        <f>F653</f>
        <v>13200</v>
      </c>
      <c r="G652" s="112">
        <f>G653</f>
        <v>0</v>
      </c>
      <c r="H652" s="113">
        <f t="shared" si="125"/>
        <v>0</v>
      </c>
    </row>
    <row r="653" spans="1:8" ht="27" customHeight="1">
      <c r="A653" s="114" t="s">
        <v>75</v>
      </c>
      <c r="B653" s="140" t="s">
        <v>586</v>
      </c>
      <c r="C653" s="115">
        <v>240</v>
      </c>
      <c r="D653" s="115">
        <v>900100</v>
      </c>
      <c r="E653" s="112">
        <v>13200</v>
      </c>
      <c r="F653" s="169">
        <v>13200</v>
      </c>
      <c r="G653" s="112">
        <v>0</v>
      </c>
      <c r="H653" s="113">
        <f t="shared" si="125"/>
        <v>0</v>
      </c>
    </row>
    <row r="654" spans="1:8" ht="27" customHeight="1">
      <c r="A654" s="114" t="s">
        <v>67</v>
      </c>
      <c r="B654" s="140" t="s">
        <v>586</v>
      </c>
      <c r="C654" s="115">
        <v>600</v>
      </c>
      <c r="D654" s="115"/>
      <c r="E654" s="112">
        <f>E655+E656</f>
        <v>23000.1</v>
      </c>
      <c r="F654" s="169">
        <f>F655+F656</f>
        <v>23000.1</v>
      </c>
      <c r="G654" s="112">
        <f>G655+G656</f>
        <v>11750</v>
      </c>
      <c r="H654" s="113">
        <f t="shared" si="125"/>
        <v>51.08673440550259</v>
      </c>
    </row>
    <row r="655" spans="1:8" ht="13.2" customHeight="1">
      <c r="A655" s="114" t="s">
        <v>69</v>
      </c>
      <c r="B655" s="140" t="s">
        <v>586</v>
      </c>
      <c r="C655" s="115">
        <v>610</v>
      </c>
      <c r="D655" s="115">
        <v>900100</v>
      </c>
      <c r="E655" s="112">
        <v>11711.9</v>
      </c>
      <c r="F655" s="169">
        <v>11711.9</v>
      </c>
      <c r="G655" s="112">
        <v>461.8</v>
      </c>
      <c r="H655" s="113">
        <f t="shared" si="125"/>
        <v>3.9429981471836335</v>
      </c>
    </row>
    <row r="656" spans="1:8" ht="13.2" customHeight="1">
      <c r="A656" s="114" t="s">
        <v>69</v>
      </c>
      <c r="B656" s="140" t="s">
        <v>586</v>
      </c>
      <c r="C656" s="115">
        <v>610</v>
      </c>
      <c r="D656" s="115">
        <v>900306</v>
      </c>
      <c r="E656" s="112">
        <v>11288.2</v>
      </c>
      <c r="F656" s="169">
        <v>11288.2</v>
      </c>
      <c r="G656" s="112">
        <v>11288.2</v>
      </c>
      <c r="H656" s="113">
        <f t="shared" si="125"/>
        <v>100</v>
      </c>
    </row>
    <row r="657" spans="1:8" s="79" customFormat="1" ht="20.25" customHeight="1">
      <c r="A657" s="107" t="s">
        <v>500</v>
      </c>
      <c r="B657" s="109" t="s">
        <v>268</v>
      </c>
      <c r="C657" s="103"/>
      <c r="D657" s="103"/>
      <c r="E657" s="105">
        <f>E658+E662</f>
        <v>229743</v>
      </c>
      <c r="F657" s="168">
        <f>F658+F662</f>
        <v>229743</v>
      </c>
      <c r="G657" s="105">
        <f>G658+G662</f>
        <v>81958.7</v>
      </c>
      <c r="H657" s="106">
        <f t="shared" si="125"/>
        <v>35.674079297301766</v>
      </c>
    </row>
    <row r="658" spans="1:8" s="79" customFormat="1" ht="43.5" customHeight="1">
      <c r="A658" s="114" t="s">
        <v>501</v>
      </c>
      <c r="B658" s="111" t="s">
        <v>315</v>
      </c>
      <c r="C658" s="115"/>
      <c r="D658" s="115"/>
      <c r="E658" s="112">
        <f>E659</f>
        <v>147784.30000000002</v>
      </c>
      <c r="F658" s="169">
        <f>F659</f>
        <v>147784.30000000002</v>
      </c>
      <c r="G658" s="112">
        <f>G659</f>
        <v>0</v>
      </c>
      <c r="H658" s="113">
        <f t="shared" si="125"/>
        <v>0</v>
      </c>
    </row>
    <row r="659" spans="1:8" s="79" customFormat="1" ht="20.25" customHeight="1">
      <c r="A659" s="114" t="s">
        <v>67</v>
      </c>
      <c r="B659" s="111" t="s">
        <v>315</v>
      </c>
      <c r="C659" s="115">
        <v>600</v>
      </c>
      <c r="D659" s="115"/>
      <c r="E659" s="112">
        <f>SUM(E660:E661)</f>
        <v>147784.30000000002</v>
      </c>
      <c r="F659" s="169">
        <f>SUM(F660:F661)</f>
        <v>147784.30000000002</v>
      </c>
      <c r="G659" s="112">
        <f>SUM(G660:G661)</f>
        <v>0</v>
      </c>
      <c r="H659" s="113">
        <f t="shared" si="125"/>
        <v>0</v>
      </c>
    </row>
    <row r="660" spans="1:8" s="79" customFormat="1" ht="13.2" customHeight="1">
      <c r="A660" s="114" t="s">
        <v>69</v>
      </c>
      <c r="B660" s="111" t="s">
        <v>315</v>
      </c>
      <c r="C660" s="115">
        <v>610</v>
      </c>
      <c r="D660" s="115">
        <v>900302</v>
      </c>
      <c r="E660" s="121">
        <v>119853.1</v>
      </c>
      <c r="F660" s="171">
        <v>119853.1</v>
      </c>
      <c r="G660" s="121">
        <v>0</v>
      </c>
      <c r="H660" s="113">
        <f t="shared" si="125"/>
        <v>0</v>
      </c>
    </row>
    <row r="661" spans="1:8" s="79" customFormat="1" ht="13.2" customHeight="1">
      <c r="A661" s="114" t="s">
        <v>69</v>
      </c>
      <c r="B661" s="111" t="s">
        <v>315</v>
      </c>
      <c r="C661" s="115">
        <v>610</v>
      </c>
      <c r="D661" s="115">
        <v>900100</v>
      </c>
      <c r="E661" s="121">
        <v>27931.200000000001</v>
      </c>
      <c r="F661" s="171">
        <v>27931.200000000001</v>
      </c>
      <c r="G661" s="121">
        <v>0</v>
      </c>
      <c r="H661" s="113">
        <f t="shared" si="125"/>
        <v>0</v>
      </c>
    </row>
    <row r="662" spans="1:8" s="79" customFormat="1" ht="43.2" customHeight="1">
      <c r="A662" s="114" t="s">
        <v>606</v>
      </c>
      <c r="B662" s="111" t="s">
        <v>607</v>
      </c>
      <c r="C662" s="115"/>
      <c r="D662" s="115"/>
      <c r="E662" s="121">
        <f>E663</f>
        <v>81958.7</v>
      </c>
      <c r="F662" s="171">
        <f>F663</f>
        <v>81958.7</v>
      </c>
      <c r="G662" s="121">
        <f>G663</f>
        <v>81958.7</v>
      </c>
      <c r="H662" s="113">
        <f t="shared" si="125"/>
        <v>100</v>
      </c>
    </row>
    <row r="663" spans="1:8" s="79" customFormat="1" ht="20.25" customHeight="1">
      <c r="A663" s="114" t="s">
        <v>67</v>
      </c>
      <c r="B663" s="111" t="s">
        <v>607</v>
      </c>
      <c r="C663" s="115">
        <v>600</v>
      </c>
      <c r="D663" s="115"/>
      <c r="E663" s="121">
        <f>E664+E665+E666</f>
        <v>81958.7</v>
      </c>
      <c r="F663" s="171">
        <f>F664+F665+F666</f>
        <v>81958.7</v>
      </c>
      <c r="G663" s="121">
        <f>G664+G665+G666</f>
        <v>81958.7</v>
      </c>
      <c r="H663" s="113">
        <f t="shared" si="125"/>
        <v>100</v>
      </c>
    </row>
    <row r="664" spans="1:8" s="79" customFormat="1" ht="13.2" customHeight="1">
      <c r="A664" s="114" t="s">
        <v>69</v>
      </c>
      <c r="B664" s="111" t="s">
        <v>607</v>
      </c>
      <c r="C664" s="115">
        <v>610</v>
      </c>
      <c r="D664" s="115">
        <v>900202</v>
      </c>
      <c r="E664" s="121">
        <v>65803.8</v>
      </c>
      <c r="F664" s="171">
        <v>65803.8</v>
      </c>
      <c r="G664" s="121">
        <v>65803.8</v>
      </c>
      <c r="H664" s="113">
        <f t="shared" si="125"/>
        <v>100</v>
      </c>
    </row>
    <row r="665" spans="1:8" s="79" customFormat="1" ht="13.2" customHeight="1">
      <c r="A665" s="114" t="s">
        <v>69</v>
      </c>
      <c r="B665" s="111" t="s">
        <v>607</v>
      </c>
      <c r="C665" s="115">
        <v>610</v>
      </c>
      <c r="D665" s="115">
        <v>900302</v>
      </c>
      <c r="E665" s="121">
        <v>664.7</v>
      </c>
      <c r="F665" s="171">
        <v>664.7</v>
      </c>
      <c r="G665" s="121">
        <v>664.7</v>
      </c>
      <c r="H665" s="113">
        <f t="shared" si="125"/>
        <v>100</v>
      </c>
    </row>
    <row r="666" spans="1:8" s="79" customFormat="1" ht="13.2" customHeight="1">
      <c r="A666" s="114" t="s">
        <v>69</v>
      </c>
      <c r="B666" s="111" t="s">
        <v>607</v>
      </c>
      <c r="C666" s="115">
        <v>610</v>
      </c>
      <c r="D666" s="115">
        <v>900100</v>
      </c>
      <c r="E666" s="121">
        <v>15490.2</v>
      </c>
      <c r="F666" s="171">
        <v>15490.2</v>
      </c>
      <c r="G666" s="121">
        <v>15490.2</v>
      </c>
      <c r="H666" s="113">
        <f t="shared" si="125"/>
        <v>100</v>
      </c>
    </row>
    <row r="667" spans="1:8" s="79" customFormat="1" ht="36.75" customHeight="1">
      <c r="A667" s="125" t="s">
        <v>502</v>
      </c>
      <c r="B667" s="109" t="s">
        <v>269</v>
      </c>
      <c r="C667" s="103"/>
      <c r="D667" s="103"/>
      <c r="E667" s="105">
        <f>E668+E701+E705</f>
        <v>575126.69999999995</v>
      </c>
      <c r="F667" s="168">
        <f>F668+F701+F705</f>
        <v>575126.69999999995</v>
      </c>
      <c r="G667" s="105">
        <f>G668+G701+G705</f>
        <v>181936.49999999997</v>
      </c>
      <c r="H667" s="106">
        <f t="shared" si="125"/>
        <v>31.634159916414937</v>
      </c>
    </row>
    <row r="668" spans="1:8" s="79" customFormat="1" ht="36.75" customHeight="1">
      <c r="A668" s="128" t="s">
        <v>503</v>
      </c>
      <c r="B668" s="109" t="s">
        <v>270</v>
      </c>
      <c r="C668" s="103"/>
      <c r="D668" s="103"/>
      <c r="E668" s="105">
        <f>E669+E686+E674+E690+E695+E698+E677+E680+E683</f>
        <v>555722</v>
      </c>
      <c r="F668" s="168">
        <f>F669+F686+F674+F690+F695+F698+F677+F680+F683</f>
        <v>555722</v>
      </c>
      <c r="G668" s="105">
        <f>G669+G686+G674+G690+G695+G698+G677+G680+G683</f>
        <v>181936.49999999997</v>
      </c>
      <c r="H668" s="106">
        <f t="shared" si="125"/>
        <v>32.738761467064464</v>
      </c>
    </row>
    <row r="669" spans="1:8" s="79" customFormat="1" ht="23.4" customHeight="1">
      <c r="A669" s="127" t="s">
        <v>565</v>
      </c>
      <c r="B669" s="111" t="s">
        <v>504</v>
      </c>
      <c r="C669" s="115"/>
      <c r="D669" s="115"/>
      <c r="E669" s="112">
        <f>E670+E672</f>
        <v>4800</v>
      </c>
      <c r="F669" s="169">
        <f>F670+F672</f>
        <v>4800</v>
      </c>
      <c r="G669" s="112">
        <f>G670+G672</f>
        <v>2821.7000000000003</v>
      </c>
      <c r="H669" s="113">
        <f t="shared" si="125"/>
        <v>58.78541666666667</v>
      </c>
    </row>
    <row r="670" spans="1:8" s="79" customFormat="1" ht="27.6" customHeight="1">
      <c r="A670" s="114" t="s">
        <v>67</v>
      </c>
      <c r="B670" s="111" t="s">
        <v>504</v>
      </c>
      <c r="C670" s="115">
        <v>600</v>
      </c>
      <c r="D670" s="115"/>
      <c r="E670" s="112">
        <f>E671</f>
        <v>1000</v>
      </c>
      <c r="F670" s="169">
        <f>F671</f>
        <v>1000</v>
      </c>
      <c r="G670" s="112">
        <f>G671</f>
        <v>438.8</v>
      </c>
      <c r="H670" s="113">
        <f t="shared" si="125"/>
        <v>43.88</v>
      </c>
    </row>
    <row r="671" spans="1:8" s="79" customFormat="1" ht="13.2" customHeight="1">
      <c r="A671" s="114" t="s">
        <v>69</v>
      </c>
      <c r="B671" s="111" t="s">
        <v>504</v>
      </c>
      <c r="C671" s="115">
        <v>610</v>
      </c>
      <c r="D671" s="115">
        <v>900810</v>
      </c>
      <c r="E671" s="112">
        <v>1000</v>
      </c>
      <c r="F671" s="169">
        <v>1000</v>
      </c>
      <c r="G671" s="112">
        <v>438.8</v>
      </c>
      <c r="H671" s="113">
        <f t="shared" si="125"/>
        <v>43.88</v>
      </c>
    </row>
    <row r="672" spans="1:8" s="79" customFormat="1" ht="13.2" customHeight="1">
      <c r="A672" s="114" t="s">
        <v>73</v>
      </c>
      <c r="B672" s="111" t="s">
        <v>504</v>
      </c>
      <c r="C672" s="115" t="s">
        <v>74</v>
      </c>
      <c r="D672" s="115"/>
      <c r="E672" s="112">
        <f>E673</f>
        <v>3800</v>
      </c>
      <c r="F672" s="169">
        <f>F673</f>
        <v>3800</v>
      </c>
      <c r="G672" s="112">
        <f>G673</f>
        <v>2382.9</v>
      </c>
      <c r="H672" s="113">
        <f t="shared" si="125"/>
        <v>62.707894736842107</v>
      </c>
    </row>
    <row r="673" spans="1:8" s="79" customFormat="1" ht="18.75" customHeight="1">
      <c r="A673" s="114" t="s">
        <v>75</v>
      </c>
      <c r="B673" s="111" t="s">
        <v>504</v>
      </c>
      <c r="C673" s="115" t="s">
        <v>76</v>
      </c>
      <c r="D673" s="115">
        <v>900810</v>
      </c>
      <c r="E673" s="112">
        <v>3800</v>
      </c>
      <c r="F673" s="169">
        <v>3800</v>
      </c>
      <c r="G673" s="112">
        <v>2382.9</v>
      </c>
      <c r="H673" s="113">
        <f t="shared" si="125"/>
        <v>62.707894736842107</v>
      </c>
    </row>
    <row r="674" spans="1:8" s="79" customFormat="1" ht="21" customHeight="1">
      <c r="A674" s="114" t="s">
        <v>505</v>
      </c>
      <c r="B674" s="111" t="s">
        <v>316</v>
      </c>
      <c r="C674" s="115"/>
      <c r="D674" s="115"/>
      <c r="E674" s="112">
        <f t="shared" ref="E674:G675" si="126">E675</f>
        <v>117529.60000000001</v>
      </c>
      <c r="F674" s="169">
        <f t="shared" si="126"/>
        <v>117529.60000000001</v>
      </c>
      <c r="G674" s="112">
        <f t="shared" si="126"/>
        <v>44229.5</v>
      </c>
      <c r="H674" s="113">
        <f t="shared" si="125"/>
        <v>37.632647435199303</v>
      </c>
    </row>
    <row r="675" spans="1:8" s="79" customFormat="1" ht="13.2" customHeight="1">
      <c r="A675" s="114" t="s">
        <v>73</v>
      </c>
      <c r="B675" s="111" t="s">
        <v>316</v>
      </c>
      <c r="C675" s="115" t="s">
        <v>74</v>
      </c>
      <c r="D675" s="115"/>
      <c r="E675" s="112">
        <f t="shared" si="126"/>
        <v>117529.60000000001</v>
      </c>
      <c r="F675" s="169">
        <f t="shared" si="126"/>
        <v>117529.60000000001</v>
      </c>
      <c r="G675" s="112">
        <f t="shared" si="126"/>
        <v>44229.5</v>
      </c>
      <c r="H675" s="113">
        <f t="shared" si="125"/>
        <v>37.632647435199303</v>
      </c>
    </row>
    <row r="676" spans="1:8" s="79" customFormat="1" ht="16.5" customHeight="1">
      <c r="A676" s="114" t="s">
        <v>75</v>
      </c>
      <c r="B676" s="111" t="s">
        <v>316</v>
      </c>
      <c r="C676" s="115" t="s">
        <v>76</v>
      </c>
      <c r="D676" s="115">
        <v>900100</v>
      </c>
      <c r="E676" s="112">
        <v>117529.60000000001</v>
      </c>
      <c r="F676" s="169">
        <v>117529.60000000001</v>
      </c>
      <c r="G676" s="112">
        <v>44229.5</v>
      </c>
      <c r="H676" s="113">
        <f t="shared" si="125"/>
        <v>37.632647435199303</v>
      </c>
    </row>
    <row r="677" spans="1:8" s="79" customFormat="1" ht="27" customHeight="1">
      <c r="A677" s="114" t="s">
        <v>655</v>
      </c>
      <c r="B677" s="111" t="s">
        <v>654</v>
      </c>
      <c r="C677" s="115"/>
      <c r="D677" s="115"/>
      <c r="E677" s="112">
        <f t="shared" ref="E677:G678" si="127">E678</f>
        <v>29601.1</v>
      </c>
      <c r="F677" s="169">
        <f t="shared" si="127"/>
        <v>29601.1</v>
      </c>
      <c r="G677" s="112">
        <f t="shared" si="127"/>
        <v>0</v>
      </c>
      <c r="H677" s="113">
        <f t="shared" si="125"/>
        <v>0</v>
      </c>
    </row>
    <row r="678" spans="1:8" s="79" customFormat="1" ht="13.2" customHeight="1">
      <c r="A678" s="114" t="s">
        <v>73</v>
      </c>
      <c r="B678" s="111" t="s">
        <v>654</v>
      </c>
      <c r="C678" s="115">
        <v>200</v>
      </c>
      <c r="D678" s="115"/>
      <c r="E678" s="112">
        <f t="shared" si="127"/>
        <v>29601.1</v>
      </c>
      <c r="F678" s="169">
        <f t="shared" si="127"/>
        <v>29601.1</v>
      </c>
      <c r="G678" s="112">
        <f t="shared" si="127"/>
        <v>0</v>
      </c>
      <c r="H678" s="113">
        <f t="shared" si="125"/>
        <v>0</v>
      </c>
    </row>
    <row r="679" spans="1:8" s="79" customFormat="1" ht="16.5" customHeight="1">
      <c r="A679" s="114" t="s">
        <v>75</v>
      </c>
      <c r="B679" s="111" t="s">
        <v>654</v>
      </c>
      <c r="C679" s="115">
        <v>240</v>
      </c>
      <c r="D679" s="115">
        <v>900810</v>
      </c>
      <c r="E679" s="112">
        <v>29601.1</v>
      </c>
      <c r="F679" s="169">
        <v>29601.1</v>
      </c>
      <c r="G679" s="112">
        <v>0</v>
      </c>
      <c r="H679" s="113">
        <f t="shared" si="125"/>
        <v>0</v>
      </c>
    </row>
    <row r="680" spans="1:8" s="79" customFormat="1" ht="30.75" customHeight="1">
      <c r="A680" s="114" t="s">
        <v>658</v>
      </c>
      <c r="B680" s="111" t="s">
        <v>656</v>
      </c>
      <c r="C680" s="115"/>
      <c r="D680" s="115"/>
      <c r="E680" s="112">
        <f t="shared" ref="E680:G681" si="128">E681</f>
        <v>28866.2</v>
      </c>
      <c r="F680" s="169">
        <f t="shared" si="128"/>
        <v>28866.2</v>
      </c>
      <c r="G680" s="112">
        <f t="shared" si="128"/>
        <v>0</v>
      </c>
      <c r="H680" s="113">
        <f t="shared" si="125"/>
        <v>0</v>
      </c>
    </row>
    <row r="681" spans="1:8" s="79" customFormat="1" ht="13.2" customHeight="1">
      <c r="A681" s="114" t="s">
        <v>73</v>
      </c>
      <c r="B681" s="111" t="s">
        <v>656</v>
      </c>
      <c r="C681" s="115">
        <v>200</v>
      </c>
      <c r="D681" s="115"/>
      <c r="E681" s="112">
        <f t="shared" si="128"/>
        <v>28866.2</v>
      </c>
      <c r="F681" s="169">
        <f t="shared" si="128"/>
        <v>28866.2</v>
      </c>
      <c r="G681" s="112">
        <f t="shared" si="128"/>
        <v>0</v>
      </c>
      <c r="H681" s="113">
        <f t="shared" si="125"/>
        <v>0</v>
      </c>
    </row>
    <row r="682" spans="1:8" s="79" customFormat="1" ht="16.5" customHeight="1">
      <c r="A682" s="114" t="s">
        <v>75</v>
      </c>
      <c r="B682" s="111" t="s">
        <v>656</v>
      </c>
      <c r="C682" s="115">
        <v>240</v>
      </c>
      <c r="D682" s="115">
        <v>900100</v>
      </c>
      <c r="E682" s="112">
        <v>28866.2</v>
      </c>
      <c r="F682" s="169">
        <v>28866.2</v>
      </c>
      <c r="G682" s="112">
        <v>0</v>
      </c>
      <c r="H682" s="113">
        <f t="shared" si="125"/>
        <v>0</v>
      </c>
    </row>
    <row r="683" spans="1:8" s="79" customFormat="1" ht="16.5" customHeight="1">
      <c r="A683" s="114" t="s">
        <v>659</v>
      </c>
      <c r="B683" s="111" t="s">
        <v>657</v>
      </c>
      <c r="C683" s="115"/>
      <c r="D683" s="115"/>
      <c r="E683" s="112">
        <f t="shared" ref="E683:G684" si="129">E684</f>
        <v>40549.300000000003</v>
      </c>
      <c r="F683" s="169">
        <f t="shared" si="129"/>
        <v>40549.300000000003</v>
      </c>
      <c r="G683" s="112">
        <f t="shared" si="129"/>
        <v>0</v>
      </c>
      <c r="H683" s="113">
        <f t="shared" si="125"/>
        <v>0</v>
      </c>
    </row>
    <row r="684" spans="1:8" s="79" customFormat="1" ht="13.2" customHeight="1">
      <c r="A684" s="114" t="s">
        <v>73</v>
      </c>
      <c r="B684" s="111" t="s">
        <v>657</v>
      </c>
      <c r="C684" s="115">
        <v>200</v>
      </c>
      <c r="D684" s="115"/>
      <c r="E684" s="112">
        <f t="shared" si="129"/>
        <v>40549.300000000003</v>
      </c>
      <c r="F684" s="169">
        <f t="shared" si="129"/>
        <v>40549.300000000003</v>
      </c>
      <c r="G684" s="112">
        <f t="shared" si="129"/>
        <v>0</v>
      </c>
      <c r="H684" s="113">
        <f t="shared" si="125"/>
        <v>0</v>
      </c>
    </row>
    <row r="685" spans="1:8" s="79" customFormat="1" ht="16.5" customHeight="1">
      <c r="A685" s="114" t="s">
        <v>75</v>
      </c>
      <c r="B685" s="111" t="s">
        <v>657</v>
      </c>
      <c r="C685" s="115">
        <v>240</v>
      </c>
      <c r="D685" s="115">
        <v>900100</v>
      </c>
      <c r="E685" s="112">
        <v>40549.300000000003</v>
      </c>
      <c r="F685" s="169">
        <v>40549.300000000003</v>
      </c>
      <c r="G685" s="112">
        <v>0</v>
      </c>
      <c r="H685" s="113">
        <f t="shared" si="125"/>
        <v>0</v>
      </c>
    </row>
    <row r="686" spans="1:8" s="79" customFormat="1" ht="29.25" customHeight="1">
      <c r="A686" s="127" t="s">
        <v>318</v>
      </c>
      <c r="B686" s="111" t="s">
        <v>319</v>
      </c>
      <c r="C686" s="115"/>
      <c r="D686" s="115"/>
      <c r="E686" s="112">
        <f>E687</f>
        <v>325632.09999999998</v>
      </c>
      <c r="F686" s="169">
        <f>F687</f>
        <v>325632.09999999998</v>
      </c>
      <c r="G686" s="112">
        <f>G687</f>
        <v>130405.2</v>
      </c>
      <c r="H686" s="113">
        <f t="shared" si="125"/>
        <v>40.046788998996107</v>
      </c>
    </row>
    <row r="687" spans="1:8" s="79" customFormat="1" ht="27" customHeight="1">
      <c r="A687" s="114" t="s">
        <v>67</v>
      </c>
      <c r="B687" s="111" t="s">
        <v>319</v>
      </c>
      <c r="C687" s="115">
        <v>600</v>
      </c>
      <c r="D687" s="115"/>
      <c r="E687" s="112">
        <f>E688+E689</f>
        <v>325632.09999999998</v>
      </c>
      <c r="F687" s="169">
        <f>F688+F689</f>
        <v>325632.09999999998</v>
      </c>
      <c r="G687" s="112">
        <f>G688+G689</f>
        <v>130405.2</v>
      </c>
      <c r="H687" s="113">
        <f t="shared" si="125"/>
        <v>40.046788998996107</v>
      </c>
    </row>
    <row r="688" spans="1:8" s="79" customFormat="1" ht="13.2" customHeight="1">
      <c r="A688" s="114" t="s">
        <v>69</v>
      </c>
      <c r="B688" s="111" t="s">
        <v>319</v>
      </c>
      <c r="C688" s="115">
        <v>610</v>
      </c>
      <c r="D688" s="115">
        <v>900100</v>
      </c>
      <c r="E688" s="112">
        <v>237007.1</v>
      </c>
      <c r="F688" s="169">
        <v>237007.1</v>
      </c>
      <c r="G688" s="112">
        <v>87821.2</v>
      </c>
      <c r="H688" s="113">
        <f t="shared" si="125"/>
        <v>37.054248585801858</v>
      </c>
    </row>
    <row r="689" spans="1:8" s="79" customFormat="1" ht="14.25" customHeight="1">
      <c r="A689" s="114" t="s">
        <v>71</v>
      </c>
      <c r="B689" s="111" t="s">
        <v>319</v>
      </c>
      <c r="C689" s="115">
        <v>620</v>
      </c>
      <c r="D689" s="115">
        <v>900100</v>
      </c>
      <c r="E689" s="112">
        <v>88625</v>
      </c>
      <c r="F689" s="169">
        <v>88625</v>
      </c>
      <c r="G689" s="112">
        <v>42584</v>
      </c>
      <c r="H689" s="113">
        <f t="shared" si="125"/>
        <v>48.049647390691113</v>
      </c>
    </row>
    <row r="690" spans="1:8" s="79" customFormat="1" ht="28.5" customHeight="1">
      <c r="A690" s="114" t="s">
        <v>506</v>
      </c>
      <c r="B690" s="111" t="s">
        <v>338</v>
      </c>
      <c r="C690" s="115"/>
      <c r="D690" s="115"/>
      <c r="E690" s="112">
        <f>E691+E693</f>
        <v>1074</v>
      </c>
      <c r="F690" s="169">
        <f>F691+F693</f>
        <v>1074</v>
      </c>
      <c r="G690" s="112">
        <f>G691+G693</f>
        <v>499.8</v>
      </c>
      <c r="H690" s="113">
        <f t="shared" si="125"/>
        <v>46.536312849162016</v>
      </c>
    </row>
    <row r="691" spans="1:8" s="79" customFormat="1" ht="14.25" customHeight="1">
      <c r="A691" s="114" t="s">
        <v>78</v>
      </c>
      <c r="B691" s="111" t="s">
        <v>338</v>
      </c>
      <c r="C691" s="115" t="s">
        <v>79</v>
      </c>
      <c r="D691" s="115"/>
      <c r="E691" s="112">
        <f>E692</f>
        <v>1018</v>
      </c>
      <c r="F691" s="169">
        <f>F692</f>
        <v>1018</v>
      </c>
      <c r="G691" s="112">
        <f>G692</f>
        <v>459.1</v>
      </c>
      <c r="H691" s="113">
        <f t="shared" si="125"/>
        <v>45.098231827111981</v>
      </c>
    </row>
    <row r="692" spans="1:8" s="79" customFormat="1" ht="14.25" customHeight="1">
      <c r="A692" s="114" t="s">
        <v>80</v>
      </c>
      <c r="B692" s="111" t="s">
        <v>338</v>
      </c>
      <c r="C692" s="115" t="s">
        <v>81</v>
      </c>
      <c r="D692" s="115">
        <v>900303</v>
      </c>
      <c r="E692" s="112">
        <v>1018</v>
      </c>
      <c r="F692" s="169">
        <v>1018</v>
      </c>
      <c r="G692" s="112">
        <v>459.1</v>
      </c>
      <c r="H692" s="113">
        <f t="shared" si="125"/>
        <v>45.098231827111981</v>
      </c>
    </row>
    <row r="693" spans="1:8" s="79" customFormat="1" ht="13.2" customHeight="1">
      <c r="A693" s="114" t="s">
        <v>73</v>
      </c>
      <c r="B693" s="111" t="s">
        <v>338</v>
      </c>
      <c r="C693" s="115" t="s">
        <v>74</v>
      </c>
      <c r="D693" s="115"/>
      <c r="E693" s="112">
        <f>E694</f>
        <v>56</v>
      </c>
      <c r="F693" s="169">
        <f>F694</f>
        <v>56</v>
      </c>
      <c r="G693" s="112">
        <f>G694</f>
        <v>40.700000000000003</v>
      </c>
      <c r="H693" s="113">
        <f t="shared" si="125"/>
        <v>72.678571428571431</v>
      </c>
    </row>
    <row r="694" spans="1:8" s="79" customFormat="1" ht="14.25" customHeight="1">
      <c r="A694" s="114" t="s">
        <v>75</v>
      </c>
      <c r="B694" s="111" t="s">
        <v>338</v>
      </c>
      <c r="C694" s="115" t="s">
        <v>76</v>
      </c>
      <c r="D694" s="115">
        <v>900303</v>
      </c>
      <c r="E694" s="112">
        <v>56</v>
      </c>
      <c r="F694" s="169">
        <v>56</v>
      </c>
      <c r="G694" s="112">
        <v>40.700000000000003</v>
      </c>
      <c r="H694" s="113">
        <f t="shared" si="125"/>
        <v>72.678571428571431</v>
      </c>
    </row>
    <row r="695" spans="1:8" s="79" customFormat="1" ht="19.5" customHeight="1">
      <c r="A695" s="126" t="s">
        <v>337</v>
      </c>
      <c r="B695" s="111" t="s">
        <v>624</v>
      </c>
      <c r="C695" s="115"/>
      <c r="D695" s="115"/>
      <c r="E695" s="112">
        <f t="shared" ref="E695:G696" si="130">E696</f>
        <v>6469.7</v>
      </c>
      <c r="F695" s="169">
        <f t="shared" si="130"/>
        <v>6469.7</v>
      </c>
      <c r="G695" s="112">
        <f t="shared" si="130"/>
        <v>2780.3</v>
      </c>
      <c r="H695" s="113">
        <f t="shared" si="125"/>
        <v>42.97417190905297</v>
      </c>
    </row>
    <row r="696" spans="1:8" s="79" customFormat="1" ht="13.2" customHeight="1">
      <c r="A696" s="114" t="s">
        <v>73</v>
      </c>
      <c r="B696" s="111" t="s">
        <v>624</v>
      </c>
      <c r="C696" s="115" t="s">
        <v>74</v>
      </c>
      <c r="D696" s="115"/>
      <c r="E696" s="112">
        <f t="shared" si="130"/>
        <v>6469.7</v>
      </c>
      <c r="F696" s="169">
        <f t="shared" si="130"/>
        <v>6469.7</v>
      </c>
      <c r="G696" s="112">
        <f t="shared" si="130"/>
        <v>2780.3</v>
      </c>
      <c r="H696" s="113">
        <f t="shared" si="125"/>
        <v>42.97417190905297</v>
      </c>
    </row>
    <row r="697" spans="1:8" s="79" customFormat="1" ht="19.5" customHeight="1">
      <c r="A697" s="114" t="s">
        <v>75</v>
      </c>
      <c r="B697" s="111" t="s">
        <v>624</v>
      </c>
      <c r="C697" s="115" t="s">
        <v>76</v>
      </c>
      <c r="D697" s="115">
        <v>900100</v>
      </c>
      <c r="E697" s="112">
        <v>6469.7</v>
      </c>
      <c r="F697" s="169">
        <v>6469.7</v>
      </c>
      <c r="G697" s="112">
        <v>2780.3</v>
      </c>
      <c r="H697" s="113">
        <f t="shared" si="125"/>
        <v>42.97417190905297</v>
      </c>
    </row>
    <row r="698" spans="1:8" s="79" customFormat="1" ht="19.5" customHeight="1">
      <c r="A698" s="114" t="s">
        <v>339</v>
      </c>
      <c r="B698" s="111" t="s">
        <v>625</v>
      </c>
      <c r="C698" s="115"/>
      <c r="D698" s="115"/>
      <c r="E698" s="112">
        <f t="shared" ref="E698:G699" si="131">E699</f>
        <v>1200</v>
      </c>
      <c r="F698" s="169">
        <f t="shared" si="131"/>
        <v>1200</v>
      </c>
      <c r="G698" s="112">
        <f t="shared" si="131"/>
        <v>1200</v>
      </c>
      <c r="H698" s="113">
        <f t="shared" si="125"/>
        <v>100</v>
      </c>
    </row>
    <row r="699" spans="1:8" s="79" customFormat="1" ht="13.2" customHeight="1">
      <c r="A699" s="114" t="s">
        <v>73</v>
      </c>
      <c r="B699" s="111" t="s">
        <v>625</v>
      </c>
      <c r="C699" s="115" t="s">
        <v>74</v>
      </c>
      <c r="D699" s="115"/>
      <c r="E699" s="112">
        <f t="shared" si="131"/>
        <v>1200</v>
      </c>
      <c r="F699" s="169">
        <f t="shared" si="131"/>
        <v>1200</v>
      </c>
      <c r="G699" s="112">
        <f t="shared" si="131"/>
        <v>1200</v>
      </c>
      <c r="H699" s="113">
        <f t="shared" si="125"/>
        <v>100</v>
      </c>
    </row>
    <row r="700" spans="1:8" s="79" customFormat="1" ht="19.5" customHeight="1">
      <c r="A700" s="114" t="s">
        <v>75</v>
      </c>
      <c r="B700" s="111" t="s">
        <v>625</v>
      </c>
      <c r="C700" s="115" t="s">
        <v>76</v>
      </c>
      <c r="D700" s="115">
        <v>900810</v>
      </c>
      <c r="E700" s="112">
        <v>1200</v>
      </c>
      <c r="F700" s="169">
        <v>1200</v>
      </c>
      <c r="G700" s="112">
        <v>1200</v>
      </c>
      <c r="H700" s="113">
        <f t="shared" si="125"/>
        <v>100</v>
      </c>
    </row>
    <row r="701" spans="1:8" s="79" customFormat="1" ht="26.25" customHeight="1">
      <c r="A701" s="128" t="s">
        <v>507</v>
      </c>
      <c r="B701" s="109" t="s">
        <v>336</v>
      </c>
      <c r="C701" s="103"/>
      <c r="D701" s="103"/>
      <c r="E701" s="105">
        <f t="shared" ref="E701:G703" si="132">E702</f>
        <v>3330</v>
      </c>
      <c r="F701" s="168">
        <f t="shared" si="132"/>
        <v>3330</v>
      </c>
      <c r="G701" s="105">
        <f t="shared" si="132"/>
        <v>0</v>
      </c>
      <c r="H701" s="106">
        <f t="shared" si="125"/>
        <v>0</v>
      </c>
    </row>
    <row r="702" spans="1:8" s="79" customFormat="1" ht="19.5" customHeight="1">
      <c r="A702" s="127" t="s">
        <v>271</v>
      </c>
      <c r="B702" s="111" t="s">
        <v>626</v>
      </c>
      <c r="C702" s="115"/>
      <c r="D702" s="115"/>
      <c r="E702" s="112">
        <f t="shared" si="132"/>
        <v>3330</v>
      </c>
      <c r="F702" s="169">
        <f t="shared" si="132"/>
        <v>3330</v>
      </c>
      <c r="G702" s="112">
        <f t="shared" si="132"/>
        <v>0</v>
      </c>
      <c r="H702" s="113">
        <f t="shared" si="125"/>
        <v>0</v>
      </c>
    </row>
    <row r="703" spans="1:8" s="79" customFormat="1" ht="19.5" customHeight="1">
      <c r="A703" s="114" t="s">
        <v>85</v>
      </c>
      <c r="B703" s="111" t="s">
        <v>626</v>
      </c>
      <c r="C703" s="115">
        <v>800</v>
      </c>
      <c r="D703" s="115"/>
      <c r="E703" s="112">
        <f t="shared" si="132"/>
        <v>3330</v>
      </c>
      <c r="F703" s="169">
        <f t="shared" si="132"/>
        <v>3330</v>
      </c>
      <c r="G703" s="112">
        <f t="shared" si="132"/>
        <v>0</v>
      </c>
      <c r="H703" s="113">
        <f t="shared" si="125"/>
        <v>0</v>
      </c>
    </row>
    <row r="704" spans="1:8" s="79" customFormat="1" ht="29.25" customHeight="1">
      <c r="A704" s="114" t="s">
        <v>91</v>
      </c>
      <c r="B704" s="111" t="s">
        <v>626</v>
      </c>
      <c r="C704" s="115">
        <v>810</v>
      </c>
      <c r="D704" s="115">
        <v>900100</v>
      </c>
      <c r="E704" s="112">
        <v>3330</v>
      </c>
      <c r="F704" s="169">
        <v>3330</v>
      </c>
      <c r="G704" s="112">
        <v>0</v>
      </c>
      <c r="H704" s="113">
        <f t="shared" si="125"/>
        <v>0</v>
      </c>
    </row>
    <row r="705" spans="1:8" s="79" customFormat="1" ht="21.6" customHeight="1">
      <c r="A705" s="125" t="s">
        <v>500</v>
      </c>
      <c r="B705" s="109" t="s">
        <v>340</v>
      </c>
      <c r="C705" s="103"/>
      <c r="D705" s="103"/>
      <c r="E705" s="105">
        <f t="shared" ref="E705:F707" si="133">E706</f>
        <v>16074.7</v>
      </c>
      <c r="F705" s="168">
        <f t="shared" si="133"/>
        <v>16074.7</v>
      </c>
      <c r="G705" s="105">
        <f t="shared" ref="G705:G707" si="134">G706</f>
        <v>0</v>
      </c>
      <c r="H705" s="106">
        <f t="shared" si="125"/>
        <v>0</v>
      </c>
    </row>
    <row r="706" spans="1:8" s="79" customFormat="1" ht="21.6" customHeight="1">
      <c r="A706" s="114" t="s">
        <v>304</v>
      </c>
      <c r="B706" s="111" t="s">
        <v>636</v>
      </c>
      <c r="C706" s="103"/>
      <c r="D706" s="103"/>
      <c r="E706" s="112">
        <f t="shared" si="133"/>
        <v>16074.7</v>
      </c>
      <c r="F706" s="169">
        <f t="shared" si="133"/>
        <v>16074.7</v>
      </c>
      <c r="G706" s="112">
        <f t="shared" si="134"/>
        <v>0</v>
      </c>
      <c r="H706" s="113">
        <f t="shared" si="125"/>
        <v>0</v>
      </c>
    </row>
    <row r="707" spans="1:8" s="79" customFormat="1" ht="13.2" customHeight="1">
      <c r="A707" s="114" t="s">
        <v>73</v>
      </c>
      <c r="B707" s="111" t="s">
        <v>636</v>
      </c>
      <c r="C707" s="115">
        <v>200</v>
      </c>
      <c r="D707" s="115"/>
      <c r="E707" s="112">
        <f t="shared" si="133"/>
        <v>16074.7</v>
      </c>
      <c r="F707" s="169">
        <f t="shared" si="133"/>
        <v>16074.7</v>
      </c>
      <c r="G707" s="112">
        <f t="shared" si="134"/>
        <v>0</v>
      </c>
      <c r="H707" s="113">
        <f t="shared" si="125"/>
        <v>0</v>
      </c>
    </row>
    <row r="708" spans="1:8" s="79" customFormat="1" ht="21.6" customHeight="1">
      <c r="A708" s="114" t="s">
        <v>75</v>
      </c>
      <c r="B708" s="111" t="s">
        <v>636</v>
      </c>
      <c r="C708" s="115">
        <v>240</v>
      </c>
      <c r="D708" s="115">
        <v>900810</v>
      </c>
      <c r="E708" s="112">
        <v>16074.7</v>
      </c>
      <c r="F708" s="169">
        <v>16074.7</v>
      </c>
      <c r="G708" s="112">
        <v>0</v>
      </c>
      <c r="H708" s="113">
        <f t="shared" si="125"/>
        <v>0</v>
      </c>
    </row>
    <row r="709" spans="1:8" s="79" customFormat="1" ht="27" customHeight="1">
      <c r="A709" s="107" t="s">
        <v>687</v>
      </c>
      <c r="B709" s="109" t="s">
        <v>676</v>
      </c>
      <c r="C709" s="103"/>
      <c r="D709" s="103"/>
      <c r="E709" s="105">
        <f>E710</f>
        <v>614269.5</v>
      </c>
      <c r="F709" s="168">
        <f>F710</f>
        <v>614269.5</v>
      </c>
      <c r="G709" s="105">
        <f>G710</f>
        <v>214745.09999999998</v>
      </c>
      <c r="H709" s="106">
        <f t="shared" si="125"/>
        <v>34.959427417444623</v>
      </c>
    </row>
    <row r="710" spans="1:8" s="79" customFormat="1" ht="34.5" customHeight="1">
      <c r="A710" s="107" t="s">
        <v>688</v>
      </c>
      <c r="B710" s="109" t="s">
        <v>677</v>
      </c>
      <c r="C710" s="103"/>
      <c r="D710" s="103"/>
      <c r="E710" s="105">
        <f>E711+E720</f>
        <v>614269.5</v>
      </c>
      <c r="F710" s="168">
        <f>F711+F720</f>
        <v>614269.5</v>
      </c>
      <c r="G710" s="105">
        <f>G711+G720</f>
        <v>214745.09999999998</v>
      </c>
      <c r="H710" s="106">
        <f t="shared" si="125"/>
        <v>34.959427417444623</v>
      </c>
    </row>
    <row r="711" spans="1:8" s="79" customFormat="1" ht="21.6" customHeight="1">
      <c r="A711" s="114" t="s">
        <v>678</v>
      </c>
      <c r="B711" s="111" t="s">
        <v>679</v>
      </c>
      <c r="C711" s="115"/>
      <c r="D711" s="115"/>
      <c r="E711" s="112">
        <f>E712+E716</f>
        <v>267997.90000000002</v>
      </c>
      <c r="F711" s="169">
        <f>F712+F716</f>
        <v>267997.90000000002</v>
      </c>
      <c r="G711" s="112">
        <f>G712+G716</f>
        <v>60776.9</v>
      </c>
      <c r="H711" s="113">
        <f t="shared" si="125"/>
        <v>22.678125462923401</v>
      </c>
    </row>
    <row r="712" spans="1:8" s="79" customFormat="1" ht="39" customHeight="1">
      <c r="A712" s="114" t="s">
        <v>579</v>
      </c>
      <c r="B712" s="115" t="s">
        <v>680</v>
      </c>
      <c r="C712" s="115"/>
      <c r="D712" s="115"/>
      <c r="E712" s="112">
        <f>E713</f>
        <v>256263.9</v>
      </c>
      <c r="F712" s="169">
        <f>F713</f>
        <v>256263.9</v>
      </c>
      <c r="G712" s="112">
        <f>G713</f>
        <v>60776.9</v>
      </c>
      <c r="H712" s="113">
        <f t="shared" si="125"/>
        <v>23.716528157106794</v>
      </c>
    </row>
    <row r="713" spans="1:8" s="79" customFormat="1" ht="13.2" customHeight="1">
      <c r="A713" s="114" t="s">
        <v>73</v>
      </c>
      <c r="B713" s="115" t="s">
        <v>680</v>
      </c>
      <c r="C713" s="115">
        <v>200</v>
      </c>
      <c r="D713" s="115"/>
      <c r="E713" s="121">
        <f>E714+E715</f>
        <v>256263.9</v>
      </c>
      <c r="F713" s="171">
        <f>F714+F715</f>
        <v>256263.9</v>
      </c>
      <c r="G713" s="112">
        <f>G714+G715</f>
        <v>60776.9</v>
      </c>
      <c r="H713" s="113">
        <f t="shared" si="125"/>
        <v>23.716528157106794</v>
      </c>
    </row>
    <row r="714" spans="1:8" s="79" customFormat="1" ht="33" customHeight="1">
      <c r="A714" s="114" t="s">
        <v>75</v>
      </c>
      <c r="B714" s="115" t="s">
        <v>680</v>
      </c>
      <c r="C714" s="71">
        <v>240</v>
      </c>
      <c r="D714" s="115">
        <v>900302</v>
      </c>
      <c r="E714" s="121">
        <v>207830</v>
      </c>
      <c r="F714" s="171">
        <v>207830</v>
      </c>
      <c r="G714" s="112">
        <v>49290</v>
      </c>
      <c r="H714" s="113">
        <f t="shared" si="125"/>
        <v>23.716499061733149</v>
      </c>
    </row>
    <row r="715" spans="1:8" s="79" customFormat="1" ht="32.25" customHeight="1">
      <c r="A715" s="114" t="s">
        <v>75</v>
      </c>
      <c r="B715" s="115" t="s">
        <v>680</v>
      </c>
      <c r="C715" s="71">
        <v>240</v>
      </c>
      <c r="D715" s="115">
        <v>900100</v>
      </c>
      <c r="E715" s="121">
        <v>48433.9</v>
      </c>
      <c r="F715" s="171">
        <v>48433.9</v>
      </c>
      <c r="G715" s="112">
        <v>11486.9</v>
      </c>
      <c r="H715" s="113">
        <f t="shared" ref="H715:H778" si="135">G715/F715*100</f>
        <v>23.716653005436271</v>
      </c>
    </row>
    <row r="716" spans="1:8" s="79" customFormat="1" ht="36.6" customHeight="1">
      <c r="A716" s="114" t="s">
        <v>608</v>
      </c>
      <c r="B716" s="111" t="s">
        <v>681</v>
      </c>
      <c r="C716" s="71"/>
      <c r="D716" s="115"/>
      <c r="E716" s="121">
        <f>E717</f>
        <v>11734</v>
      </c>
      <c r="F716" s="171">
        <f>F717</f>
        <v>11734</v>
      </c>
      <c r="G716" s="112">
        <f>G717</f>
        <v>0</v>
      </c>
      <c r="H716" s="113">
        <f t="shared" si="135"/>
        <v>0</v>
      </c>
    </row>
    <row r="717" spans="1:8" s="79" customFormat="1" ht="13.2" customHeight="1">
      <c r="A717" s="114" t="s">
        <v>73</v>
      </c>
      <c r="B717" s="111" t="s">
        <v>681</v>
      </c>
      <c r="C717" s="115">
        <v>200</v>
      </c>
      <c r="D717" s="115"/>
      <c r="E717" s="121">
        <f>E718+E719</f>
        <v>11734</v>
      </c>
      <c r="F717" s="171">
        <f>F718+F719</f>
        <v>11734</v>
      </c>
      <c r="G717" s="112">
        <f>G718+G719</f>
        <v>0</v>
      </c>
      <c r="H717" s="113">
        <f t="shared" si="135"/>
        <v>0</v>
      </c>
    </row>
    <row r="718" spans="1:8" s="79" customFormat="1" ht="25.5" customHeight="1">
      <c r="A718" s="114" t="s">
        <v>75</v>
      </c>
      <c r="B718" s="111" t="s">
        <v>681</v>
      </c>
      <c r="C718" s="71">
        <v>240</v>
      </c>
      <c r="D718" s="115">
        <v>900302</v>
      </c>
      <c r="E718" s="121">
        <v>9516.2999999999993</v>
      </c>
      <c r="F718" s="171">
        <v>9516.2999999999993</v>
      </c>
      <c r="G718" s="112">
        <v>0</v>
      </c>
      <c r="H718" s="113">
        <f t="shared" si="135"/>
        <v>0</v>
      </c>
    </row>
    <row r="719" spans="1:8" s="79" customFormat="1" ht="27" customHeight="1">
      <c r="A719" s="114" t="s">
        <v>75</v>
      </c>
      <c r="B719" s="111" t="s">
        <v>681</v>
      </c>
      <c r="C719" s="71">
        <v>240</v>
      </c>
      <c r="D719" s="115">
        <v>900100</v>
      </c>
      <c r="E719" s="121">
        <v>2217.6999999999998</v>
      </c>
      <c r="F719" s="171">
        <v>2217.6999999999998</v>
      </c>
      <c r="G719" s="112">
        <v>0</v>
      </c>
      <c r="H719" s="113">
        <f t="shared" si="135"/>
        <v>0</v>
      </c>
    </row>
    <row r="720" spans="1:8" s="79" customFormat="1" ht="36" customHeight="1">
      <c r="A720" s="114" t="s">
        <v>387</v>
      </c>
      <c r="B720" s="111" t="s">
        <v>682</v>
      </c>
      <c r="C720" s="71"/>
      <c r="D720" s="115"/>
      <c r="E720" s="121">
        <f>E721+E725+E729+E733</f>
        <v>346271.59999999992</v>
      </c>
      <c r="F720" s="171">
        <f>F721+F725+F729+F733</f>
        <v>346271.59999999992</v>
      </c>
      <c r="G720" s="121">
        <f>G721+G725+G729+G733</f>
        <v>153968.19999999998</v>
      </c>
      <c r="H720" s="113">
        <f t="shared" si="135"/>
        <v>44.464576361445765</v>
      </c>
    </row>
    <row r="721" spans="1:8" s="79" customFormat="1" ht="27.6" customHeight="1">
      <c r="A721" s="114" t="s">
        <v>335</v>
      </c>
      <c r="B721" s="111" t="s">
        <v>686</v>
      </c>
      <c r="C721" s="71"/>
      <c r="D721" s="115"/>
      <c r="E721" s="112">
        <f>E722</f>
        <v>18375.599999999999</v>
      </c>
      <c r="F721" s="169">
        <f>F722</f>
        <v>18375.599999999999</v>
      </c>
      <c r="G721" s="112">
        <f>G722</f>
        <v>0</v>
      </c>
      <c r="H721" s="113">
        <f t="shared" si="135"/>
        <v>0</v>
      </c>
    </row>
    <row r="722" spans="1:8" s="79" customFormat="1" ht="13.2" customHeight="1">
      <c r="A722" s="114" t="s">
        <v>73</v>
      </c>
      <c r="B722" s="111" t="s">
        <v>686</v>
      </c>
      <c r="C722" s="115">
        <v>200</v>
      </c>
      <c r="D722" s="115"/>
      <c r="E722" s="112">
        <f>E723+E724</f>
        <v>18375.599999999999</v>
      </c>
      <c r="F722" s="169">
        <f>F723+F724</f>
        <v>18375.599999999999</v>
      </c>
      <c r="G722" s="112">
        <f>G723+G724</f>
        <v>0</v>
      </c>
      <c r="H722" s="113">
        <f t="shared" si="135"/>
        <v>0</v>
      </c>
    </row>
    <row r="723" spans="1:8" s="79" customFormat="1" ht="21.6" customHeight="1">
      <c r="A723" s="114" t="s">
        <v>75</v>
      </c>
      <c r="B723" s="111" t="s">
        <v>686</v>
      </c>
      <c r="C723" s="71">
        <v>240</v>
      </c>
      <c r="D723" s="115">
        <v>900302</v>
      </c>
      <c r="E723" s="112">
        <v>16538</v>
      </c>
      <c r="F723" s="169">
        <v>16538</v>
      </c>
      <c r="G723" s="112">
        <v>0</v>
      </c>
      <c r="H723" s="113">
        <f t="shared" si="135"/>
        <v>0</v>
      </c>
    </row>
    <row r="724" spans="1:8" s="79" customFormat="1" ht="21.6" customHeight="1">
      <c r="A724" s="114" t="s">
        <v>75</v>
      </c>
      <c r="B724" s="111" t="s">
        <v>686</v>
      </c>
      <c r="C724" s="71">
        <v>240</v>
      </c>
      <c r="D724" s="115">
        <v>900100</v>
      </c>
      <c r="E724" s="112">
        <v>1837.6</v>
      </c>
      <c r="F724" s="169">
        <v>1837.6</v>
      </c>
      <c r="G724" s="112">
        <v>0</v>
      </c>
      <c r="H724" s="113">
        <f t="shared" si="135"/>
        <v>0</v>
      </c>
    </row>
    <row r="725" spans="1:8" s="79" customFormat="1" ht="21.6" customHeight="1">
      <c r="A725" s="114" t="s">
        <v>593</v>
      </c>
      <c r="B725" s="111" t="s">
        <v>685</v>
      </c>
      <c r="C725" s="71"/>
      <c r="D725" s="115"/>
      <c r="E725" s="112">
        <f>E726</f>
        <v>287936.39999999997</v>
      </c>
      <c r="F725" s="169">
        <f>F726</f>
        <v>287936.39999999997</v>
      </c>
      <c r="G725" s="112">
        <f>G726</f>
        <v>143968.19999999998</v>
      </c>
      <c r="H725" s="113">
        <f t="shared" si="135"/>
        <v>50</v>
      </c>
    </row>
    <row r="726" spans="1:8" s="79" customFormat="1" ht="13.2" customHeight="1">
      <c r="A726" s="114" t="s">
        <v>73</v>
      </c>
      <c r="B726" s="111" t="s">
        <v>685</v>
      </c>
      <c r="C726" s="115">
        <v>200</v>
      </c>
      <c r="D726" s="115"/>
      <c r="E726" s="112">
        <f>E727+E728</f>
        <v>287936.39999999997</v>
      </c>
      <c r="F726" s="169">
        <f>F727+F728</f>
        <v>287936.39999999997</v>
      </c>
      <c r="G726" s="112">
        <f>G727+G728</f>
        <v>143968.19999999998</v>
      </c>
      <c r="H726" s="113">
        <f t="shared" si="135"/>
        <v>50</v>
      </c>
    </row>
    <row r="727" spans="1:8" s="79" customFormat="1" ht="21.6" customHeight="1">
      <c r="A727" s="114" t="s">
        <v>75</v>
      </c>
      <c r="B727" s="111" t="s">
        <v>685</v>
      </c>
      <c r="C727" s="71">
        <v>240</v>
      </c>
      <c r="D727" s="115">
        <v>900302</v>
      </c>
      <c r="E727" s="121">
        <v>259142.8</v>
      </c>
      <c r="F727" s="171">
        <v>259142.8</v>
      </c>
      <c r="G727" s="112">
        <v>129571.4</v>
      </c>
      <c r="H727" s="113">
        <f t="shared" si="135"/>
        <v>50</v>
      </c>
    </row>
    <row r="728" spans="1:8" s="79" customFormat="1" ht="21.6" customHeight="1">
      <c r="A728" s="114" t="s">
        <v>75</v>
      </c>
      <c r="B728" s="111" t="s">
        <v>685</v>
      </c>
      <c r="C728" s="71">
        <v>240</v>
      </c>
      <c r="D728" s="115">
        <v>900100</v>
      </c>
      <c r="E728" s="121">
        <v>28793.599999999999</v>
      </c>
      <c r="F728" s="171">
        <v>28793.599999999999</v>
      </c>
      <c r="G728" s="112">
        <v>14396.8</v>
      </c>
      <c r="H728" s="113">
        <f t="shared" si="135"/>
        <v>50</v>
      </c>
    </row>
    <row r="729" spans="1:8" s="79" customFormat="1" ht="37.200000000000003" customHeight="1">
      <c r="A729" s="114" t="s">
        <v>594</v>
      </c>
      <c r="B729" s="111" t="s">
        <v>684</v>
      </c>
      <c r="C729" s="71"/>
      <c r="D729" s="115"/>
      <c r="E729" s="112">
        <f>E730</f>
        <v>19959.599999999999</v>
      </c>
      <c r="F729" s="169">
        <f>F730</f>
        <v>19959.599999999999</v>
      </c>
      <c r="G729" s="112">
        <f>G730</f>
        <v>0</v>
      </c>
      <c r="H729" s="113">
        <f t="shared" si="135"/>
        <v>0</v>
      </c>
    </row>
    <row r="730" spans="1:8" s="79" customFormat="1" ht="13.2" customHeight="1">
      <c r="A730" s="114" t="s">
        <v>73</v>
      </c>
      <c r="B730" s="111" t="s">
        <v>684</v>
      </c>
      <c r="C730" s="115">
        <v>200</v>
      </c>
      <c r="D730" s="115"/>
      <c r="E730" s="112">
        <f>E731+E732</f>
        <v>19959.599999999999</v>
      </c>
      <c r="F730" s="169">
        <f>F731+F732</f>
        <v>19959.599999999999</v>
      </c>
      <c r="G730" s="112">
        <f>G731+G732</f>
        <v>0</v>
      </c>
      <c r="H730" s="113">
        <f t="shared" si="135"/>
        <v>0</v>
      </c>
    </row>
    <row r="731" spans="1:8" s="79" customFormat="1" ht="21.6" customHeight="1">
      <c r="A731" s="114" t="s">
        <v>75</v>
      </c>
      <c r="B731" s="111" t="s">
        <v>684</v>
      </c>
      <c r="C731" s="71">
        <v>240</v>
      </c>
      <c r="D731" s="115">
        <v>900302</v>
      </c>
      <c r="E731" s="112">
        <v>17963.599999999999</v>
      </c>
      <c r="F731" s="169">
        <v>17963.599999999999</v>
      </c>
      <c r="G731" s="112">
        <v>0</v>
      </c>
      <c r="H731" s="113">
        <f t="shared" si="135"/>
        <v>0</v>
      </c>
    </row>
    <row r="732" spans="1:8" s="79" customFormat="1" ht="21.6" customHeight="1">
      <c r="A732" s="114" t="s">
        <v>75</v>
      </c>
      <c r="B732" s="111" t="s">
        <v>684</v>
      </c>
      <c r="C732" s="71">
        <v>240</v>
      </c>
      <c r="D732" s="115">
        <v>900100</v>
      </c>
      <c r="E732" s="112">
        <v>1996</v>
      </c>
      <c r="F732" s="169">
        <v>1996</v>
      </c>
      <c r="G732" s="112">
        <v>0</v>
      </c>
      <c r="H732" s="113">
        <f t="shared" si="135"/>
        <v>0</v>
      </c>
    </row>
    <row r="733" spans="1:8" s="79" customFormat="1" ht="29.4" customHeight="1">
      <c r="A733" s="114" t="s">
        <v>334</v>
      </c>
      <c r="B733" s="111" t="s">
        <v>683</v>
      </c>
      <c r="C733" s="71"/>
      <c r="D733" s="115"/>
      <c r="E733" s="112">
        <f>E734</f>
        <v>20000</v>
      </c>
      <c r="F733" s="169">
        <f>F734</f>
        <v>20000</v>
      </c>
      <c r="G733" s="112">
        <f>G734</f>
        <v>10000</v>
      </c>
      <c r="H733" s="113">
        <f t="shared" si="135"/>
        <v>50</v>
      </c>
    </row>
    <row r="734" spans="1:8" s="79" customFormat="1" ht="13.2" customHeight="1">
      <c r="A734" s="114" t="s">
        <v>73</v>
      </c>
      <c r="B734" s="111" t="s">
        <v>683</v>
      </c>
      <c r="C734" s="115">
        <v>200</v>
      </c>
      <c r="D734" s="115"/>
      <c r="E734" s="112">
        <f>E735+E736</f>
        <v>20000</v>
      </c>
      <c r="F734" s="169">
        <f>F735+F736</f>
        <v>20000</v>
      </c>
      <c r="G734" s="112">
        <f>G735+G736</f>
        <v>10000</v>
      </c>
      <c r="H734" s="113">
        <f t="shared" si="135"/>
        <v>50</v>
      </c>
    </row>
    <row r="735" spans="1:8" s="79" customFormat="1" ht="21.6" customHeight="1">
      <c r="A735" s="114" t="s">
        <v>75</v>
      </c>
      <c r="B735" s="111" t="s">
        <v>683</v>
      </c>
      <c r="C735" s="71">
        <v>240</v>
      </c>
      <c r="D735" s="115">
        <v>900302</v>
      </c>
      <c r="E735" s="112">
        <v>18000</v>
      </c>
      <c r="F735" s="169">
        <v>18000</v>
      </c>
      <c r="G735" s="112">
        <v>9000</v>
      </c>
      <c r="H735" s="113">
        <f t="shared" si="135"/>
        <v>50</v>
      </c>
    </row>
    <row r="736" spans="1:8" s="79" customFormat="1" ht="21.6" customHeight="1">
      <c r="A736" s="114" t="s">
        <v>75</v>
      </c>
      <c r="B736" s="111" t="s">
        <v>683</v>
      </c>
      <c r="C736" s="71">
        <v>240</v>
      </c>
      <c r="D736" s="115">
        <v>900100</v>
      </c>
      <c r="E736" s="112">
        <v>2000</v>
      </c>
      <c r="F736" s="169">
        <v>2000</v>
      </c>
      <c r="G736" s="112">
        <v>1000</v>
      </c>
      <c r="H736" s="113">
        <f t="shared" si="135"/>
        <v>50</v>
      </c>
    </row>
    <row r="737" spans="1:8" s="79" customFormat="1" ht="28.95" customHeight="1">
      <c r="A737" s="107" t="s">
        <v>609</v>
      </c>
      <c r="B737" s="109" t="s">
        <v>610</v>
      </c>
      <c r="C737" s="103"/>
      <c r="D737" s="103"/>
      <c r="E737" s="105">
        <f>E738+E750</f>
        <v>328952.7</v>
      </c>
      <c r="F737" s="168">
        <f>F738+F750</f>
        <v>328952.7</v>
      </c>
      <c r="G737" s="105">
        <f>G738+G750</f>
        <v>79638.399999999994</v>
      </c>
      <c r="H737" s="106">
        <f t="shared" si="135"/>
        <v>24.209681209486956</v>
      </c>
    </row>
    <row r="738" spans="1:8" s="79" customFormat="1" ht="30" customHeight="1">
      <c r="A738" s="107" t="s">
        <v>611</v>
      </c>
      <c r="B738" s="109" t="s">
        <v>612</v>
      </c>
      <c r="C738" s="103"/>
      <c r="D738" s="103"/>
      <c r="E738" s="105">
        <f>E739</f>
        <v>184394.5</v>
      </c>
      <c r="F738" s="168">
        <f>F739</f>
        <v>184394.5</v>
      </c>
      <c r="G738" s="105">
        <f>G739</f>
        <v>8886.9</v>
      </c>
      <c r="H738" s="106">
        <f t="shared" si="135"/>
        <v>4.8195038355265476</v>
      </c>
    </row>
    <row r="739" spans="1:8" ht="20.25" customHeight="1">
      <c r="A739" s="114" t="s">
        <v>613</v>
      </c>
      <c r="B739" s="111" t="s">
        <v>614</v>
      </c>
      <c r="C739" s="115"/>
      <c r="D739" s="115"/>
      <c r="E739" s="112">
        <f>E743+E740+E747</f>
        <v>184394.5</v>
      </c>
      <c r="F739" s="169">
        <f>F743+F740+F747</f>
        <v>184394.5</v>
      </c>
      <c r="G739" s="112">
        <f>G743+G740+G747</f>
        <v>8886.9</v>
      </c>
      <c r="H739" s="113">
        <f t="shared" si="135"/>
        <v>4.8195038355265476</v>
      </c>
    </row>
    <row r="740" spans="1:8" ht="20.25" customHeight="1">
      <c r="A740" s="114" t="s">
        <v>701</v>
      </c>
      <c r="B740" s="111" t="s">
        <v>702</v>
      </c>
      <c r="C740" s="115"/>
      <c r="D740" s="115"/>
      <c r="E740" s="112">
        <f t="shared" ref="E740:G741" si="136">E741</f>
        <v>3059</v>
      </c>
      <c r="F740" s="169">
        <f t="shared" si="136"/>
        <v>3059</v>
      </c>
      <c r="G740" s="112">
        <f t="shared" si="136"/>
        <v>0</v>
      </c>
      <c r="H740" s="113">
        <f t="shared" si="135"/>
        <v>0</v>
      </c>
    </row>
    <row r="741" spans="1:8" ht="13.2" customHeight="1">
      <c r="A741" s="114" t="s">
        <v>73</v>
      </c>
      <c r="B741" s="111" t="s">
        <v>702</v>
      </c>
      <c r="C741" s="115">
        <v>200</v>
      </c>
      <c r="D741" s="115"/>
      <c r="E741" s="112">
        <f t="shared" si="136"/>
        <v>3059</v>
      </c>
      <c r="F741" s="169">
        <f t="shared" si="136"/>
        <v>3059</v>
      </c>
      <c r="G741" s="112">
        <f t="shared" si="136"/>
        <v>0</v>
      </c>
      <c r="H741" s="113">
        <f t="shared" si="135"/>
        <v>0</v>
      </c>
    </row>
    <row r="742" spans="1:8" ht="20.25" customHeight="1">
      <c r="A742" s="114" t="s">
        <v>75</v>
      </c>
      <c r="B742" s="111" t="s">
        <v>702</v>
      </c>
      <c r="C742" s="71">
        <v>240</v>
      </c>
      <c r="D742" s="115">
        <v>900100</v>
      </c>
      <c r="E742" s="112">
        <v>3059</v>
      </c>
      <c r="F742" s="169">
        <v>3059</v>
      </c>
      <c r="G742" s="112">
        <v>0</v>
      </c>
      <c r="H742" s="113">
        <f t="shared" si="135"/>
        <v>0</v>
      </c>
    </row>
    <row r="743" spans="1:8" ht="20.25" customHeight="1">
      <c r="A743" s="114" t="s">
        <v>615</v>
      </c>
      <c r="B743" s="111" t="s">
        <v>640</v>
      </c>
      <c r="C743" s="115"/>
      <c r="D743" s="115"/>
      <c r="E743" s="112">
        <f>E744</f>
        <v>146427.30000000002</v>
      </c>
      <c r="F743" s="169">
        <f>F744</f>
        <v>146427.30000000002</v>
      </c>
      <c r="G743" s="112">
        <f>G744</f>
        <v>8888.4</v>
      </c>
      <c r="H743" s="113">
        <f t="shared" si="135"/>
        <v>6.0701795361930451</v>
      </c>
    </row>
    <row r="744" spans="1:8" ht="20.25" customHeight="1">
      <c r="A744" s="114" t="s">
        <v>59</v>
      </c>
      <c r="B744" s="111" t="s">
        <v>640</v>
      </c>
      <c r="C744" s="115" t="s">
        <v>60</v>
      </c>
      <c r="D744" s="115"/>
      <c r="E744" s="112">
        <f>E745+E746</f>
        <v>146427.30000000002</v>
      </c>
      <c r="F744" s="169">
        <f>F745+F746</f>
        <v>146427.30000000002</v>
      </c>
      <c r="G744" s="112">
        <f>G745+G746</f>
        <v>8888.4</v>
      </c>
      <c r="H744" s="113">
        <f t="shared" si="135"/>
        <v>6.0701795361930451</v>
      </c>
    </row>
    <row r="745" spans="1:8" ht="20.25" customHeight="1">
      <c r="A745" s="114" t="s">
        <v>61</v>
      </c>
      <c r="B745" s="111" t="s">
        <v>640</v>
      </c>
      <c r="C745" s="115" t="s">
        <v>62</v>
      </c>
      <c r="D745" s="115">
        <v>900302</v>
      </c>
      <c r="E745" s="121">
        <v>118752.6</v>
      </c>
      <c r="F745" s="171">
        <v>118752.6</v>
      </c>
      <c r="G745" s="112">
        <v>7042.2</v>
      </c>
      <c r="H745" s="113">
        <f t="shared" si="135"/>
        <v>5.9301438452715978</v>
      </c>
    </row>
    <row r="746" spans="1:8" ht="20.25" customHeight="1">
      <c r="A746" s="114" t="s">
        <v>61</v>
      </c>
      <c r="B746" s="111" t="s">
        <v>640</v>
      </c>
      <c r="C746" s="115" t="s">
        <v>62</v>
      </c>
      <c r="D746" s="115">
        <v>900100</v>
      </c>
      <c r="E746" s="121">
        <v>27674.7</v>
      </c>
      <c r="F746" s="171">
        <v>27674.7</v>
      </c>
      <c r="G746" s="112">
        <v>1846.2</v>
      </c>
      <c r="H746" s="113">
        <f t="shared" si="135"/>
        <v>6.6710750252035256</v>
      </c>
    </row>
    <row r="747" spans="1:8" ht="26.4" customHeight="1">
      <c r="A747" s="166" t="s">
        <v>705</v>
      </c>
      <c r="B747" s="115" t="s">
        <v>706</v>
      </c>
      <c r="C747" s="115"/>
      <c r="D747" s="115"/>
      <c r="E747" s="121">
        <f t="shared" ref="E747:G748" si="137">E748</f>
        <v>34908.199999999997</v>
      </c>
      <c r="F747" s="171">
        <f t="shared" si="137"/>
        <v>34908.199999999997</v>
      </c>
      <c r="G747" s="121">
        <f t="shared" si="137"/>
        <v>-1.5</v>
      </c>
      <c r="H747" s="113">
        <f t="shared" si="135"/>
        <v>-4.2969846626294108E-3</v>
      </c>
    </row>
    <row r="748" spans="1:8" ht="20.25" customHeight="1">
      <c r="A748" s="114" t="s">
        <v>59</v>
      </c>
      <c r="B748" s="115" t="s">
        <v>706</v>
      </c>
      <c r="C748" s="115" t="s">
        <v>60</v>
      </c>
      <c r="D748" s="115"/>
      <c r="E748" s="121">
        <f t="shared" si="137"/>
        <v>34908.199999999997</v>
      </c>
      <c r="F748" s="171">
        <f t="shared" si="137"/>
        <v>34908.199999999997</v>
      </c>
      <c r="G748" s="121">
        <f t="shared" si="137"/>
        <v>-1.5</v>
      </c>
      <c r="H748" s="113">
        <f t="shared" si="135"/>
        <v>-4.2969846626294108E-3</v>
      </c>
    </row>
    <row r="749" spans="1:8" ht="20.25" customHeight="1">
      <c r="A749" s="114" t="s">
        <v>61</v>
      </c>
      <c r="B749" s="115" t="s">
        <v>706</v>
      </c>
      <c r="C749" s="115" t="s">
        <v>62</v>
      </c>
      <c r="D749" s="115">
        <v>900100</v>
      </c>
      <c r="E749" s="121">
        <v>34908.199999999997</v>
      </c>
      <c r="F749" s="171">
        <v>34908.199999999997</v>
      </c>
      <c r="G749" s="112">
        <v>-1.5</v>
      </c>
      <c r="H749" s="113">
        <f t="shared" si="135"/>
        <v>-4.2969846626294108E-3</v>
      </c>
    </row>
    <row r="750" spans="1:8" s="79" customFormat="1" ht="28.2" customHeight="1">
      <c r="A750" s="107" t="s">
        <v>616</v>
      </c>
      <c r="B750" s="109" t="s">
        <v>619</v>
      </c>
      <c r="C750" s="103"/>
      <c r="D750" s="103"/>
      <c r="E750" s="105">
        <f>E751</f>
        <v>144558.20000000001</v>
      </c>
      <c r="F750" s="168">
        <f>F751</f>
        <v>144558.20000000001</v>
      </c>
      <c r="G750" s="105">
        <f t="shared" ref="G750:G752" si="138">G751</f>
        <v>70751.5</v>
      </c>
      <c r="H750" s="106">
        <f t="shared" si="135"/>
        <v>48.943262990269659</v>
      </c>
    </row>
    <row r="751" spans="1:8" ht="36" customHeight="1">
      <c r="A751" s="114" t="s">
        <v>617</v>
      </c>
      <c r="B751" s="111" t="s">
        <v>620</v>
      </c>
      <c r="C751" s="115"/>
      <c r="D751" s="115"/>
      <c r="E751" s="112">
        <f>E752+E756</f>
        <v>144558.20000000001</v>
      </c>
      <c r="F751" s="169">
        <f>F752+F756</f>
        <v>144558.20000000001</v>
      </c>
      <c r="G751" s="112">
        <f>G752+G756</f>
        <v>70751.5</v>
      </c>
      <c r="H751" s="113">
        <f t="shared" si="135"/>
        <v>48.943262990269659</v>
      </c>
    </row>
    <row r="752" spans="1:8" ht="28.2" customHeight="1">
      <c r="A752" s="114" t="s">
        <v>618</v>
      </c>
      <c r="B752" s="111" t="s">
        <v>641</v>
      </c>
      <c r="C752" s="115"/>
      <c r="D752" s="115"/>
      <c r="E752" s="112">
        <f>E753</f>
        <v>121298</v>
      </c>
      <c r="F752" s="169">
        <f>F753</f>
        <v>121298</v>
      </c>
      <c r="G752" s="112">
        <f t="shared" si="138"/>
        <v>68306.2</v>
      </c>
      <c r="H752" s="113">
        <f t="shared" si="135"/>
        <v>56.312717439693969</v>
      </c>
    </row>
    <row r="753" spans="1:8" ht="20.25" customHeight="1">
      <c r="A753" s="114" t="s">
        <v>59</v>
      </c>
      <c r="B753" s="111" t="s">
        <v>641</v>
      </c>
      <c r="C753" s="115">
        <v>400</v>
      </c>
      <c r="D753" s="115"/>
      <c r="E753" s="121">
        <f>E754+E755</f>
        <v>121298</v>
      </c>
      <c r="F753" s="171">
        <f>F754+F755</f>
        <v>121298</v>
      </c>
      <c r="G753" s="121">
        <f>G754+G755</f>
        <v>68306.2</v>
      </c>
      <c r="H753" s="113">
        <f t="shared" si="135"/>
        <v>56.312717439693969</v>
      </c>
    </row>
    <row r="754" spans="1:8" ht="20.25" customHeight="1">
      <c r="A754" s="114" t="s">
        <v>61</v>
      </c>
      <c r="B754" s="111" t="s">
        <v>641</v>
      </c>
      <c r="C754" s="115">
        <v>410</v>
      </c>
      <c r="D754" s="115">
        <v>900302</v>
      </c>
      <c r="E754" s="121">
        <v>98372.7</v>
      </c>
      <c r="F754" s="171">
        <v>98372.7</v>
      </c>
      <c r="G754" s="121">
        <v>53150</v>
      </c>
      <c r="H754" s="113">
        <f t="shared" si="135"/>
        <v>54.029217455655889</v>
      </c>
    </row>
    <row r="755" spans="1:8" ht="20.25" customHeight="1">
      <c r="A755" s="114" t="s">
        <v>61</v>
      </c>
      <c r="B755" s="111" t="s">
        <v>641</v>
      </c>
      <c r="C755" s="115">
        <v>410</v>
      </c>
      <c r="D755" s="115">
        <v>900100</v>
      </c>
      <c r="E755" s="121">
        <v>22925.3</v>
      </c>
      <c r="F755" s="171">
        <v>22925.3</v>
      </c>
      <c r="G755" s="121">
        <v>15156.2</v>
      </c>
      <c r="H755" s="113">
        <f t="shared" si="135"/>
        <v>66.111239547574087</v>
      </c>
    </row>
    <row r="756" spans="1:8" ht="25.2" customHeight="1">
      <c r="A756" s="123" t="s">
        <v>703</v>
      </c>
      <c r="B756" s="115" t="s">
        <v>704</v>
      </c>
      <c r="C756" s="115"/>
      <c r="D756" s="115"/>
      <c r="E756" s="112">
        <f t="shared" ref="E756:G757" si="139">E757</f>
        <v>23260.2</v>
      </c>
      <c r="F756" s="169">
        <f t="shared" si="139"/>
        <v>23260.2</v>
      </c>
      <c r="G756" s="112">
        <f t="shared" si="139"/>
        <v>2445.3000000000002</v>
      </c>
      <c r="H756" s="113">
        <f t="shared" si="135"/>
        <v>10.512807284546136</v>
      </c>
    </row>
    <row r="757" spans="1:8" ht="17.399999999999999" customHeight="1">
      <c r="A757" s="114" t="s">
        <v>59</v>
      </c>
      <c r="B757" s="115" t="s">
        <v>704</v>
      </c>
      <c r="C757" s="115">
        <v>400</v>
      </c>
      <c r="D757" s="115"/>
      <c r="E757" s="112">
        <f t="shared" si="139"/>
        <v>23260.2</v>
      </c>
      <c r="F757" s="169">
        <f t="shared" si="139"/>
        <v>23260.2</v>
      </c>
      <c r="G757" s="112">
        <f t="shared" si="139"/>
        <v>2445.3000000000002</v>
      </c>
      <c r="H757" s="113">
        <f t="shared" si="135"/>
        <v>10.512807284546136</v>
      </c>
    </row>
    <row r="758" spans="1:8" ht="16.2" customHeight="1">
      <c r="A758" s="114" t="s">
        <v>61</v>
      </c>
      <c r="B758" s="115" t="s">
        <v>704</v>
      </c>
      <c r="C758" s="115">
        <v>410</v>
      </c>
      <c r="D758" s="115">
        <v>900100</v>
      </c>
      <c r="E758" s="112">
        <v>23260.2</v>
      </c>
      <c r="F758" s="169">
        <v>23260.2</v>
      </c>
      <c r="G758" s="112">
        <v>2445.3000000000002</v>
      </c>
      <c r="H758" s="113">
        <f t="shared" si="135"/>
        <v>10.512807284546136</v>
      </c>
    </row>
    <row r="759" spans="1:8" ht="17.399999999999999" customHeight="1">
      <c r="A759" s="107" t="s">
        <v>97</v>
      </c>
      <c r="B759" s="111"/>
      <c r="C759" s="115"/>
      <c r="D759" s="115"/>
      <c r="E759" s="105">
        <f>E9+E15+E63+E209+E248+E268+E288+E317+E388+E407+E474+E480+E554+E584+E605+E642+E648+E737+E709</f>
        <v>6485391.0000000009</v>
      </c>
      <c r="F759" s="168">
        <f>F9+F15+F63+F209+F248+F268+F288+F317+F388+F407+F474+F480+F554+F584+F605+F642+F648+F737+F709</f>
        <v>6491567.1000000006</v>
      </c>
      <c r="G759" s="105">
        <f>G9+G15+G63+G209+G248+G268+G288+G317+G388+G407+G474+G480+G554+G584+G605+G642+G648+G737+G709</f>
        <v>2032651.5999999996</v>
      </c>
      <c r="H759" s="106">
        <f t="shared" si="135"/>
        <v>31.312186544293741</v>
      </c>
    </row>
    <row r="760" spans="1:8" ht="26.4">
      <c r="A760" s="156" t="s">
        <v>210</v>
      </c>
      <c r="B760" s="157" t="s">
        <v>123</v>
      </c>
      <c r="C760" s="72"/>
      <c r="D760" s="72"/>
      <c r="E760" s="105">
        <f>E761+E764+E767+E774</f>
        <v>17430.100000000002</v>
      </c>
      <c r="F760" s="168">
        <f>F761+F764+F767+F774</f>
        <v>17430.100000000002</v>
      </c>
      <c r="G760" s="105">
        <f>G761+G764+G767+G774</f>
        <v>9393.4</v>
      </c>
      <c r="H760" s="106">
        <f t="shared" si="135"/>
        <v>53.891830798446364</v>
      </c>
    </row>
    <row r="761" spans="1:8" s="79" customFormat="1" ht="14.25" customHeight="1">
      <c r="A761" s="127" t="s">
        <v>211</v>
      </c>
      <c r="B761" s="111" t="s">
        <v>212</v>
      </c>
      <c r="C761" s="76"/>
      <c r="D761" s="76"/>
      <c r="E761" s="112">
        <f t="shared" ref="E761:G762" si="140">E762</f>
        <v>2830.8</v>
      </c>
      <c r="F761" s="169">
        <f t="shared" si="140"/>
        <v>2830.8</v>
      </c>
      <c r="G761" s="112">
        <f t="shared" si="140"/>
        <v>1727.3</v>
      </c>
      <c r="H761" s="113">
        <f t="shared" si="135"/>
        <v>61.018086759926518</v>
      </c>
    </row>
    <row r="762" spans="1:8" ht="39.6">
      <c r="A762" s="114" t="s">
        <v>78</v>
      </c>
      <c r="B762" s="70" t="s">
        <v>212</v>
      </c>
      <c r="C762" s="115" t="s">
        <v>79</v>
      </c>
      <c r="D762" s="115"/>
      <c r="E762" s="112">
        <f t="shared" si="140"/>
        <v>2830.8</v>
      </c>
      <c r="F762" s="169">
        <f t="shared" si="140"/>
        <v>2830.8</v>
      </c>
      <c r="G762" s="112">
        <f t="shared" si="140"/>
        <v>1727.3</v>
      </c>
      <c r="H762" s="113">
        <f t="shared" si="135"/>
        <v>61.018086759926518</v>
      </c>
    </row>
    <row r="763" spans="1:8">
      <c r="A763" s="114" t="s">
        <v>80</v>
      </c>
      <c r="B763" s="70" t="s">
        <v>212</v>
      </c>
      <c r="C763" s="115" t="s">
        <v>81</v>
      </c>
      <c r="D763" s="115">
        <v>900100</v>
      </c>
      <c r="E763" s="112">
        <v>2830.8</v>
      </c>
      <c r="F763" s="169">
        <v>2830.8</v>
      </c>
      <c r="G763" s="112">
        <v>1727.3</v>
      </c>
      <c r="H763" s="113">
        <f t="shared" si="135"/>
        <v>61.018086759926518</v>
      </c>
    </row>
    <row r="764" spans="1:8">
      <c r="A764" s="127" t="s">
        <v>285</v>
      </c>
      <c r="B764" s="111" t="s">
        <v>213</v>
      </c>
      <c r="C764" s="115"/>
      <c r="D764" s="115"/>
      <c r="E764" s="112">
        <f t="shared" ref="E764:G765" si="141">E765</f>
        <v>2189</v>
      </c>
      <c r="F764" s="169">
        <f t="shared" si="141"/>
        <v>2189</v>
      </c>
      <c r="G764" s="112">
        <f t="shared" si="141"/>
        <v>1302.4000000000001</v>
      </c>
      <c r="H764" s="113">
        <f t="shared" si="135"/>
        <v>59.497487437185939</v>
      </c>
    </row>
    <row r="765" spans="1:8" ht="39.6">
      <c r="A765" s="114" t="s">
        <v>78</v>
      </c>
      <c r="B765" s="111" t="s">
        <v>213</v>
      </c>
      <c r="C765" s="115" t="s">
        <v>79</v>
      </c>
      <c r="D765" s="115"/>
      <c r="E765" s="112">
        <f t="shared" si="141"/>
        <v>2189</v>
      </c>
      <c r="F765" s="169">
        <f t="shared" si="141"/>
        <v>2189</v>
      </c>
      <c r="G765" s="112">
        <f t="shared" si="141"/>
        <v>1302.4000000000001</v>
      </c>
      <c r="H765" s="113">
        <f t="shared" si="135"/>
        <v>59.497487437185939</v>
      </c>
    </row>
    <row r="766" spans="1:8">
      <c r="A766" s="114" t="s">
        <v>80</v>
      </c>
      <c r="B766" s="111" t="s">
        <v>213</v>
      </c>
      <c r="C766" s="115" t="s">
        <v>81</v>
      </c>
      <c r="D766" s="115">
        <v>900100</v>
      </c>
      <c r="E766" s="112">
        <v>2189</v>
      </c>
      <c r="F766" s="169">
        <v>2189</v>
      </c>
      <c r="G766" s="112">
        <v>1302.4000000000001</v>
      </c>
      <c r="H766" s="113">
        <f t="shared" si="135"/>
        <v>59.497487437185939</v>
      </c>
    </row>
    <row r="767" spans="1:8">
      <c r="A767" s="127" t="s">
        <v>214</v>
      </c>
      <c r="B767" s="111" t="s">
        <v>215</v>
      </c>
      <c r="C767" s="115"/>
      <c r="D767" s="115"/>
      <c r="E767" s="112">
        <f>E768+E770+E772</f>
        <v>5940.0000000000009</v>
      </c>
      <c r="F767" s="169">
        <f>F768+F770+F772</f>
        <v>5940.0000000000009</v>
      </c>
      <c r="G767" s="112">
        <f>G768+G770+G772</f>
        <v>2805.2</v>
      </c>
      <c r="H767" s="113">
        <f t="shared" si="135"/>
        <v>47.225589225589218</v>
      </c>
    </row>
    <row r="768" spans="1:8" ht="39.6">
      <c r="A768" s="114" t="s">
        <v>78</v>
      </c>
      <c r="B768" s="111" t="s">
        <v>215</v>
      </c>
      <c r="C768" s="115" t="s">
        <v>79</v>
      </c>
      <c r="D768" s="115"/>
      <c r="E768" s="112">
        <f>E769</f>
        <v>5420.3</v>
      </c>
      <c r="F768" s="169">
        <f>F769</f>
        <v>5420.3</v>
      </c>
      <c r="G768" s="112">
        <f>G769</f>
        <v>2678.7</v>
      </c>
      <c r="H768" s="113">
        <f t="shared" si="135"/>
        <v>49.419773813257564</v>
      </c>
    </row>
    <row r="769" spans="1:8">
      <c r="A769" s="114" t="s">
        <v>80</v>
      </c>
      <c r="B769" s="111" t="s">
        <v>215</v>
      </c>
      <c r="C769" s="115" t="s">
        <v>81</v>
      </c>
      <c r="D769" s="115">
        <v>900100</v>
      </c>
      <c r="E769" s="112">
        <v>5420.3</v>
      </c>
      <c r="F769" s="169">
        <v>5420.3</v>
      </c>
      <c r="G769" s="112">
        <v>2678.7</v>
      </c>
      <c r="H769" s="113">
        <f t="shared" si="135"/>
        <v>49.419773813257564</v>
      </c>
    </row>
    <row r="770" spans="1:8" ht="13.2" customHeight="1">
      <c r="A770" s="114" t="s">
        <v>73</v>
      </c>
      <c r="B770" s="111" t="s">
        <v>215</v>
      </c>
      <c r="C770" s="115" t="s">
        <v>74</v>
      </c>
      <c r="D770" s="115"/>
      <c r="E770" s="112">
        <f>E771</f>
        <v>519.6</v>
      </c>
      <c r="F770" s="169">
        <f>F771</f>
        <v>519.6</v>
      </c>
      <c r="G770" s="112">
        <f>G771</f>
        <v>126.5</v>
      </c>
      <c r="H770" s="113">
        <f t="shared" si="135"/>
        <v>24.34565050038491</v>
      </c>
    </row>
    <row r="771" spans="1:8" ht="20.399999999999999" customHeight="1">
      <c r="A771" s="114" t="s">
        <v>75</v>
      </c>
      <c r="B771" s="111" t="s">
        <v>215</v>
      </c>
      <c r="C771" s="115" t="s">
        <v>76</v>
      </c>
      <c r="D771" s="115">
        <v>900100</v>
      </c>
      <c r="E771" s="112">
        <v>519.6</v>
      </c>
      <c r="F771" s="169">
        <v>519.6</v>
      </c>
      <c r="G771" s="112">
        <v>126.5</v>
      </c>
      <c r="H771" s="113">
        <f t="shared" si="135"/>
        <v>24.34565050038491</v>
      </c>
    </row>
    <row r="772" spans="1:8" ht="16.2" customHeight="1">
      <c r="A772" s="114" t="s">
        <v>85</v>
      </c>
      <c r="B772" s="111" t="s">
        <v>215</v>
      </c>
      <c r="C772" s="115">
        <v>800</v>
      </c>
      <c r="D772" s="115"/>
      <c r="E772" s="112">
        <f>E773</f>
        <v>0.1</v>
      </c>
      <c r="F772" s="169">
        <f>F773</f>
        <v>0.1</v>
      </c>
      <c r="G772" s="112">
        <f>G773</f>
        <v>0</v>
      </c>
      <c r="H772" s="113">
        <f t="shared" si="135"/>
        <v>0</v>
      </c>
    </row>
    <row r="773" spans="1:8" ht="14.4" customHeight="1">
      <c r="A773" s="114" t="s">
        <v>87</v>
      </c>
      <c r="B773" s="111" t="s">
        <v>215</v>
      </c>
      <c r="C773" s="115">
        <v>850</v>
      </c>
      <c r="D773" s="115">
        <v>900100</v>
      </c>
      <c r="E773" s="112">
        <v>0.1</v>
      </c>
      <c r="F773" s="169">
        <v>0.1</v>
      </c>
      <c r="G773" s="112">
        <v>0</v>
      </c>
      <c r="H773" s="113">
        <f t="shared" si="135"/>
        <v>0</v>
      </c>
    </row>
    <row r="774" spans="1:8">
      <c r="A774" s="127" t="s">
        <v>245</v>
      </c>
      <c r="B774" s="111" t="s">
        <v>246</v>
      </c>
      <c r="C774" s="115"/>
      <c r="D774" s="115"/>
      <c r="E774" s="112">
        <f>E775+E777+E779</f>
        <v>6470.3</v>
      </c>
      <c r="F774" s="169">
        <f>F775+F777+F779</f>
        <v>6470.3</v>
      </c>
      <c r="G774" s="112">
        <f>G775+G777+G779</f>
        <v>3558.5</v>
      </c>
      <c r="H774" s="113">
        <f t="shared" si="135"/>
        <v>54.997449886404027</v>
      </c>
    </row>
    <row r="775" spans="1:8" ht="39.6">
      <c r="A775" s="114" t="s">
        <v>78</v>
      </c>
      <c r="B775" s="111" t="s">
        <v>246</v>
      </c>
      <c r="C775" s="115" t="s">
        <v>79</v>
      </c>
      <c r="D775" s="115"/>
      <c r="E775" s="112">
        <f>E776</f>
        <v>5669.6</v>
      </c>
      <c r="F775" s="169">
        <f>F776</f>
        <v>5669.6</v>
      </c>
      <c r="G775" s="112">
        <f>G776</f>
        <v>3294.8</v>
      </c>
      <c r="H775" s="113">
        <f t="shared" si="135"/>
        <v>58.113447156765908</v>
      </c>
    </row>
    <row r="776" spans="1:8">
      <c r="A776" s="114" t="s">
        <v>80</v>
      </c>
      <c r="B776" s="111" t="s">
        <v>246</v>
      </c>
      <c r="C776" s="115" t="s">
        <v>81</v>
      </c>
      <c r="D776" s="115">
        <v>900100</v>
      </c>
      <c r="E776" s="112">
        <v>5669.6</v>
      </c>
      <c r="F776" s="169">
        <v>5669.6</v>
      </c>
      <c r="G776" s="112">
        <v>3294.8</v>
      </c>
      <c r="H776" s="113">
        <f t="shared" si="135"/>
        <v>58.113447156765908</v>
      </c>
    </row>
    <row r="777" spans="1:8" ht="13.2" customHeight="1">
      <c r="A777" s="114" t="s">
        <v>73</v>
      </c>
      <c r="B777" s="111" t="s">
        <v>246</v>
      </c>
      <c r="C777" s="115" t="s">
        <v>74</v>
      </c>
      <c r="D777" s="115"/>
      <c r="E777" s="112">
        <f>E778</f>
        <v>799.7</v>
      </c>
      <c r="F777" s="169">
        <f>F778</f>
        <v>799.7</v>
      </c>
      <c r="G777" s="112">
        <f>G778</f>
        <v>263.7</v>
      </c>
      <c r="H777" s="113">
        <f t="shared" si="135"/>
        <v>32.974865574590467</v>
      </c>
    </row>
    <row r="778" spans="1:8" ht="21.75" customHeight="1">
      <c r="A778" s="114" t="s">
        <v>75</v>
      </c>
      <c r="B778" s="111" t="s">
        <v>246</v>
      </c>
      <c r="C778" s="115" t="s">
        <v>76</v>
      </c>
      <c r="D778" s="115">
        <v>900100</v>
      </c>
      <c r="E778" s="112">
        <v>799.7</v>
      </c>
      <c r="F778" s="169">
        <v>799.7</v>
      </c>
      <c r="G778" s="112">
        <v>263.7</v>
      </c>
      <c r="H778" s="113">
        <f t="shared" si="135"/>
        <v>32.974865574590467</v>
      </c>
    </row>
    <row r="779" spans="1:8" ht="21.75" customHeight="1">
      <c r="A779" s="114" t="s">
        <v>85</v>
      </c>
      <c r="B779" s="111" t="s">
        <v>246</v>
      </c>
      <c r="C779" s="115">
        <v>800</v>
      </c>
      <c r="D779" s="115"/>
      <c r="E779" s="112">
        <f>E780</f>
        <v>1</v>
      </c>
      <c r="F779" s="169">
        <f>F780</f>
        <v>1</v>
      </c>
      <c r="G779" s="112">
        <f>G780</f>
        <v>0</v>
      </c>
      <c r="H779" s="113">
        <f t="shared" ref="H779:H794" si="142">G779/F779*100</f>
        <v>0</v>
      </c>
    </row>
    <row r="780" spans="1:8" ht="14.4" customHeight="1">
      <c r="A780" s="114" t="s">
        <v>87</v>
      </c>
      <c r="B780" s="111" t="s">
        <v>246</v>
      </c>
      <c r="C780" s="115">
        <v>850</v>
      </c>
      <c r="D780" s="115">
        <v>900100</v>
      </c>
      <c r="E780" s="112">
        <v>1</v>
      </c>
      <c r="F780" s="169">
        <v>1</v>
      </c>
      <c r="G780" s="112">
        <v>0</v>
      </c>
      <c r="H780" s="113">
        <f t="shared" si="142"/>
        <v>0</v>
      </c>
    </row>
    <row r="781" spans="1:8">
      <c r="A781" s="158" t="s">
        <v>124</v>
      </c>
      <c r="B781" s="85" t="s">
        <v>125</v>
      </c>
      <c r="C781" s="72"/>
      <c r="D781" s="72"/>
      <c r="E781" s="105">
        <f>E785+E788+E791+E782</f>
        <v>52350</v>
      </c>
      <c r="F781" s="168">
        <f>F785+F788+F791+F782</f>
        <v>52350</v>
      </c>
      <c r="G781" s="105">
        <f>G785+G788+G791+G782</f>
        <v>12140</v>
      </c>
      <c r="H781" s="106">
        <f t="shared" si="142"/>
        <v>23.190066857688635</v>
      </c>
    </row>
    <row r="782" spans="1:8">
      <c r="A782" s="158" t="s">
        <v>633</v>
      </c>
      <c r="B782" s="109" t="s">
        <v>634</v>
      </c>
      <c r="C782" s="72"/>
      <c r="D782" s="72"/>
      <c r="E782" s="105">
        <f t="shared" ref="E782:G783" si="143">E783</f>
        <v>6107</v>
      </c>
      <c r="F782" s="168">
        <f t="shared" si="143"/>
        <v>6107</v>
      </c>
      <c r="G782" s="105">
        <f t="shared" si="143"/>
        <v>6107</v>
      </c>
      <c r="H782" s="106">
        <f t="shared" si="142"/>
        <v>100</v>
      </c>
    </row>
    <row r="783" spans="1:8">
      <c r="A783" s="159" t="s">
        <v>85</v>
      </c>
      <c r="B783" s="111" t="s">
        <v>634</v>
      </c>
      <c r="C783" s="80">
        <v>800</v>
      </c>
      <c r="D783" s="80"/>
      <c r="E783" s="112">
        <f t="shared" si="143"/>
        <v>6107</v>
      </c>
      <c r="F783" s="169">
        <f t="shared" si="143"/>
        <v>6107</v>
      </c>
      <c r="G783" s="112">
        <f t="shared" si="143"/>
        <v>6107</v>
      </c>
      <c r="H783" s="113">
        <f t="shared" si="142"/>
        <v>100</v>
      </c>
    </row>
    <row r="784" spans="1:8">
      <c r="A784" s="159" t="s">
        <v>635</v>
      </c>
      <c r="B784" s="111" t="s">
        <v>634</v>
      </c>
      <c r="C784" s="80">
        <v>880</v>
      </c>
      <c r="D784" s="115">
        <v>900100</v>
      </c>
      <c r="E784" s="112">
        <v>6107</v>
      </c>
      <c r="F784" s="169">
        <v>6107</v>
      </c>
      <c r="G784" s="112">
        <v>6107</v>
      </c>
      <c r="H784" s="113">
        <f t="shared" si="142"/>
        <v>100</v>
      </c>
    </row>
    <row r="785" spans="1:8">
      <c r="A785" s="128" t="s">
        <v>216</v>
      </c>
      <c r="B785" s="109" t="s">
        <v>217</v>
      </c>
      <c r="C785" s="71"/>
      <c r="D785" s="71"/>
      <c r="E785" s="105">
        <f t="shared" ref="E785:G786" si="144">E786</f>
        <v>10000</v>
      </c>
      <c r="F785" s="168">
        <f t="shared" si="144"/>
        <v>10000</v>
      </c>
      <c r="G785" s="105">
        <f t="shared" si="144"/>
        <v>0</v>
      </c>
      <c r="H785" s="106">
        <f t="shared" si="142"/>
        <v>0</v>
      </c>
    </row>
    <row r="786" spans="1:8">
      <c r="A786" s="114" t="s">
        <v>85</v>
      </c>
      <c r="B786" s="111" t="s">
        <v>217</v>
      </c>
      <c r="C786" s="115" t="s">
        <v>86</v>
      </c>
      <c r="D786" s="115"/>
      <c r="E786" s="112">
        <f t="shared" si="144"/>
        <v>10000</v>
      </c>
      <c r="F786" s="169">
        <f t="shared" si="144"/>
        <v>10000</v>
      </c>
      <c r="G786" s="112">
        <f t="shared" si="144"/>
        <v>0</v>
      </c>
      <c r="H786" s="113">
        <f t="shared" si="142"/>
        <v>0</v>
      </c>
    </row>
    <row r="787" spans="1:8">
      <c r="A787" s="114" t="s">
        <v>94</v>
      </c>
      <c r="B787" s="111" t="s">
        <v>217</v>
      </c>
      <c r="C787" s="115" t="s">
        <v>95</v>
      </c>
      <c r="D787" s="115">
        <v>900100</v>
      </c>
      <c r="E787" s="112">
        <v>10000</v>
      </c>
      <c r="F787" s="169">
        <v>10000</v>
      </c>
      <c r="G787" s="112">
        <v>0</v>
      </c>
      <c r="H787" s="113">
        <f t="shared" si="142"/>
        <v>0</v>
      </c>
    </row>
    <row r="788" spans="1:8" s="79" customFormat="1" ht="26.4">
      <c r="A788" s="128" t="s">
        <v>218</v>
      </c>
      <c r="B788" s="109" t="s">
        <v>219</v>
      </c>
      <c r="C788" s="76"/>
      <c r="D788" s="76"/>
      <c r="E788" s="105">
        <f t="shared" ref="E788:G789" si="145">E789</f>
        <v>5000</v>
      </c>
      <c r="F788" s="168">
        <f t="shared" si="145"/>
        <v>5000</v>
      </c>
      <c r="G788" s="105">
        <f t="shared" si="145"/>
        <v>0</v>
      </c>
      <c r="H788" s="106">
        <f t="shared" si="142"/>
        <v>0</v>
      </c>
    </row>
    <row r="789" spans="1:8">
      <c r="A789" s="114" t="s">
        <v>85</v>
      </c>
      <c r="B789" s="111" t="s">
        <v>219</v>
      </c>
      <c r="C789" s="115" t="s">
        <v>86</v>
      </c>
      <c r="D789" s="115"/>
      <c r="E789" s="112">
        <f t="shared" si="145"/>
        <v>5000</v>
      </c>
      <c r="F789" s="169">
        <f t="shared" si="145"/>
        <v>5000</v>
      </c>
      <c r="G789" s="112">
        <f t="shared" si="145"/>
        <v>0</v>
      </c>
      <c r="H789" s="113">
        <f t="shared" si="142"/>
        <v>0</v>
      </c>
    </row>
    <row r="790" spans="1:8">
      <c r="A790" s="114" t="s">
        <v>94</v>
      </c>
      <c r="B790" s="111" t="s">
        <v>219</v>
      </c>
      <c r="C790" s="115" t="s">
        <v>95</v>
      </c>
      <c r="D790" s="115">
        <v>900100</v>
      </c>
      <c r="E790" s="112">
        <v>5000</v>
      </c>
      <c r="F790" s="169">
        <v>5000</v>
      </c>
      <c r="G790" s="112">
        <v>0</v>
      </c>
      <c r="H790" s="113">
        <f t="shared" si="142"/>
        <v>0</v>
      </c>
    </row>
    <row r="791" spans="1:8">
      <c r="A791" s="107" t="s">
        <v>589</v>
      </c>
      <c r="B791" s="109" t="s">
        <v>590</v>
      </c>
      <c r="C791" s="115"/>
      <c r="D791" s="115"/>
      <c r="E791" s="105">
        <f t="shared" ref="E791:G792" si="146">E792</f>
        <v>31243</v>
      </c>
      <c r="F791" s="168">
        <f t="shared" si="146"/>
        <v>31243</v>
      </c>
      <c r="G791" s="105">
        <f t="shared" si="146"/>
        <v>6033</v>
      </c>
      <c r="H791" s="106">
        <f t="shared" si="142"/>
        <v>19.309925423294818</v>
      </c>
    </row>
    <row r="792" spans="1:8">
      <c r="A792" s="114" t="s">
        <v>85</v>
      </c>
      <c r="B792" s="111" t="s">
        <v>590</v>
      </c>
      <c r="C792" s="115" t="s">
        <v>86</v>
      </c>
      <c r="D792" s="115"/>
      <c r="E792" s="112">
        <f t="shared" si="146"/>
        <v>31243</v>
      </c>
      <c r="F792" s="169">
        <f t="shared" si="146"/>
        <v>31243</v>
      </c>
      <c r="G792" s="112">
        <f t="shared" si="146"/>
        <v>6033</v>
      </c>
      <c r="H792" s="113">
        <f t="shared" si="142"/>
        <v>19.309925423294818</v>
      </c>
    </row>
    <row r="793" spans="1:8">
      <c r="A793" s="114" t="s">
        <v>591</v>
      </c>
      <c r="B793" s="111" t="s">
        <v>590</v>
      </c>
      <c r="C793" s="115">
        <v>830</v>
      </c>
      <c r="D793" s="115">
        <v>900100</v>
      </c>
      <c r="E793" s="112">
        <v>31243</v>
      </c>
      <c r="F793" s="169">
        <v>31243</v>
      </c>
      <c r="G793" s="112">
        <f>4661.3+1371.7</f>
        <v>6033</v>
      </c>
      <c r="H793" s="113">
        <f t="shared" si="142"/>
        <v>19.309925423294818</v>
      </c>
    </row>
    <row r="794" spans="1:8" ht="16.5" customHeight="1" thickBot="1">
      <c r="A794" s="160" t="s">
        <v>278</v>
      </c>
      <c r="B794" s="175"/>
      <c r="C794" s="175"/>
      <c r="D794" s="161"/>
      <c r="E794" s="162">
        <f>E760+E781+E759</f>
        <v>6555171.1000000006</v>
      </c>
      <c r="F794" s="236">
        <f>F760+F781+F759</f>
        <v>6561347.2000000002</v>
      </c>
      <c r="G794" s="162">
        <f>G760+G781+G759</f>
        <v>2054184.9999999995</v>
      </c>
      <c r="H794" s="106">
        <f t="shared" si="142"/>
        <v>31.307366267707941</v>
      </c>
    </row>
    <row r="795" spans="1:8">
      <c r="G795" s="165"/>
    </row>
  </sheetData>
  <autoFilter ref="B8:H794"/>
  <mergeCells count="5">
    <mergeCell ref="B794:C794"/>
    <mergeCell ref="G3:H3"/>
    <mergeCell ref="G4:H4"/>
    <mergeCell ref="A5:H5"/>
    <mergeCell ref="B6:H6"/>
  </mergeCells>
  <pageMargins left="0.98425196850393704" right="0.62992125984251968" top="0.39370078740157483" bottom="0.39370078740157483" header="0.11811023622047245" footer="0.11811023622047245"/>
  <pageSetup paperSize="9" scale="5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33203125" defaultRowHeight="13.2"/>
  <cols>
    <col min="1" max="1" width="0.6640625" style="28" customWidth="1" collapsed="1"/>
    <col min="2" max="13" width="0.5546875" style="28" customWidth="1" collapsed="1"/>
    <col min="14" max="15" width="35.6640625" style="28" customWidth="1" collapsed="1"/>
    <col min="16" max="17" width="5.6640625" style="28" customWidth="1" collapsed="1"/>
    <col min="18" max="18" width="10.6640625" style="28" customWidth="1" collapsed="1"/>
    <col min="19" max="19" width="4.6640625" style="28" customWidth="1" collapsed="1"/>
    <col min="20" max="20" width="9.6640625" style="28" customWidth="1" collapsed="1"/>
    <col min="21" max="21" width="10" style="28" customWidth="1" collapsed="1"/>
    <col min="22" max="22" width="10.33203125" style="28" customWidth="1" collapsed="1"/>
    <col min="23" max="23" width="9.6640625" style="28" customWidth="1" collapsed="1"/>
    <col min="24" max="24" width="14.33203125" style="28" customWidth="1" collapsed="1"/>
    <col min="25" max="25" width="12.6640625" style="28" customWidth="1" collapsed="1"/>
    <col min="26" max="26" width="2.33203125" style="28" customWidth="1" collapsed="1"/>
    <col min="27" max="27" width="14.33203125" style="28" customWidth="1" collapsed="1"/>
    <col min="28" max="28" width="0.5546875" style="28" customWidth="1" collapsed="1"/>
    <col min="29" max="974" width="8.6640625" style="28" customWidth="1" collapsed="1"/>
    <col min="975" max="16384" width="9.33203125" style="28" collapsed="1"/>
  </cols>
  <sheetData>
    <row r="1" spans="1:27" ht="13.8">
      <c r="A1" s="1"/>
      <c r="B1" s="203" t="s">
        <v>0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81" t="s">
        <v>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</row>
    <row r="4" spans="1:27" ht="9" customHeight="1">
      <c r="A4" s="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81" t="s">
        <v>2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</row>
    <row r="6" spans="1:27" ht="18.75" customHeight="1" thickBot="1">
      <c r="A6" s="2"/>
      <c r="B6" s="206" t="s">
        <v>44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04" t="s">
        <v>3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05" t="s">
        <v>9</v>
      </c>
      <c r="Z7" s="205"/>
      <c r="AA7" s="33" t="s">
        <v>10</v>
      </c>
    </row>
    <row r="8" spans="1:27" ht="13.8" thickBot="1">
      <c r="A8" s="4"/>
      <c r="B8" s="215" t="s">
        <v>11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16" t="s">
        <v>11</v>
      </c>
      <c r="Z8" s="216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17" t="s">
        <v>12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18" t="s">
        <v>15</v>
      </c>
      <c r="Z10" s="218"/>
      <c r="AA10" s="39" t="s">
        <v>16</v>
      </c>
    </row>
    <row r="11" spans="1:27" ht="14.25" customHeight="1">
      <c r="A11" s="5"/>
      <c r="B11" s="16"/>
      <c r="C11" s="219" t="s">
        <v>17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20" t="s">
        <v>15</v>
      </c>
      <c r="Z11" s="220"/>
      <c r="AA11" s="41" t="s">
        <v>16</v>
      </c>
    </row>
    <row r="12" spans="1:27" ht="14.25" customHeight="1">
      <c r="A12" s="5"/>
      <c r="B12" s="16"/>
      <c r="C12" s="42"/>
      <c r="D12" s="226" t="s">
        <v>19</v>
      </c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21" t="s">
        <v>15</v>
      </c>
      <c r="Z12" s="221"/>
      <c r="AA12" s="43" t="s">
        <v>16</v>
      </c>
    </row>
    <row r="13" spans="1:27" ht="12.75" customHeight="1">
      <c r="A13" s="5"/>
      <c r="B13" s="16"/>
      <c r="C13" s="42"/>
      <c r="D13" s="44"/>
      <c r="E13" s="222" t="s">
        <v>21</v>
      </c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23" t="s">
        <v>15</v>
      </c>
      <c r="Z13" s="223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24" t="s">
        <v>23</v>
      </c>
      <c r="G14" s="224"/>
      <c r="H14" s="224"/>
      <c r="I14" s="224"/>
      <c r="J14" s="224"/>
      <c r="K14" s="224"/>
      <c r="L14" s="224"/>
      <c r="M14" s="224"/>
      <c r="N14" s="224"/>
      <c r="O14" s="224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25" t="s">
        <v>15</v>
      </c>
      <c r="Z14" s="225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195" t="s">
        <v>25</v>
      </c>
      <c r="H15" s="195"/>
      <c r="I15" s="195"/>
      <c r="J15" s="195"/>
      <c r="K15" s="195"/>
      <c r="L15" s="195"/>
      <c r="M15" s="195"/>
      <c r="N15" s="195"/>
      <c r="O15" s="195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196" t="s">
        <v>15</v>
      </c>
      <c r="Z15" s="196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197" t="s">
        <v>27</v>
      </c>
      <c r="I16" s="197"/>
      <c r="J16" s="197"/>
      <c r="K16" s="197"/>
      <c r="L16" s="197"/>
      <c r="M16" s="197"/>
      <c r="N16" s="197"/>
      <c r="O16" s="197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198" t="s">
        <v>15</v>
      </c>
      <c r="Z16" s="198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00" t="s">
        <v>55</v>
      </c>
      <c r="J17" s="201"/>
      <c r="K17" s="201"/>
      <c r="L17" s="201"/>
      <c r="M17" s="201"/>
      <c r="N17" s="201"/>
      <c r="O17" s="202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199" t="s">
        <v>15</v>
      </c>
      <c r="Z17" s="199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12" t="s">
        <v>56</v>
      </c>
      <c r="J18" s="213"/>
      <c r="K18" s="213"/>
      <c r="L18" s="213"/>
      <c r="M18" s="213"/>
      <c r="N18" s="213"/>
      <c r="O18" s="214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10" t="s">
        <v>15</v>
      </c>
      <c r="Z18" s="210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07" t="s">
        <v>29</v>
      </c>
      <c r="J19" s="208"/>
      <c r="K19" s="208"/>
      <c r="L19" s="208"/>
      <c r="M19" s="208"/>
      <c r="N19" s="208"/>
      <c r="O19" s="209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11" t="s">
        <v>15</v>
      </c>
      <c r="Z19" s="211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189" t="s">
        <v>42</v>
      </c>
      <c r="K20" s="190"/>
      <c r="L20" s="190"/>
      <c r="M20" s="190"/>
      <c r="N20" s="190"/>
      <c r="O20" s="191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80" t="s">
        <v>15</v>
      </c>
      <c r="Z20" s="180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89" t="s">
        <v>49</v>
      </c>
      <c r="L21" s="190"/>
      <c r="M21" s="190"/>
      <c r="N21" s="190"/>
      <c r="O21" s="191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80" t="s">
        <v>15</v>
      </c>
      <c r="Z21" s="180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89" t="s">
        <v>54</v>
      </c>
      <c r="M22" s="190"/>
      <c r="N22" s="190"/>
      <c r="O22" s="191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80" t="s">
        <v>15</v>
      </c>
      <c r="Z22" s="180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92" t="s">
        <v>50</v>
      </c>
      <c r="N23" s="193"/>
      <c r="O23" s="194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80" t="s">
        <v>15</v>
      </c>
      <c r="Z23" s="180"/>
      <c r="AA23" s="57" t="s">
        <v>16</v>
      </c>
    </row>
    <row r="24" spans="1:30" ht="14.7" customHeight="1" thickBot="1">
      <c r="X24" s="58"/>
      <c r="Y24" s="183"/>
      <c r="Z24" s="183"/>
      <c r="AA24" s="58"/>
    </row>
    <row r="25" spans="1:30" ht="13.8" thickBot="1">
      <c r="A25" s="5"/>
      <c r="B25" s="186" t="s">
        <v>31</v>
      </c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8"/>
      <c r="X25" s="59" t="s">
        <v>14</v>
      </c>
      <c r="Y25" s="184" t="s">
        <v>15</v>
      </c>
      <c r="Z25" s="184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181" t="s">
        <v>32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61" t="s">
        <v>33</v>
      </c>
      <c r="P27" s="62"/>
      <c r="Q27" s="185"/>
      <c r="R27" s="185"/>
      <c r="S27" s="62"/>
      <c r="T27" s="62"/>
      <c r="U27" s="62"/>
      <c r="V27" s="62"/>
      <c r="W27" s="62"/>
      <c r="X27" s="185" t="s">
        <v>34</v>
      </c>
      <c r="Y27" s="185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82" t="s">
        <v>37</v>
      </c>
      <c r="R28" s="182"/>
      <c r="S28" s="25"/>
      <c r="T28" s="25"/>
      <c r="U28" s="25"/>
      <c r="V28" s="25"/>
      <c r="W28" s="25"/>
      <c r="X28" s="182" t="s">
        <v>38</v>
      </c>
      <c r="Y28" s="182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2024-2026 (3)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'2024-2026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2024-07-03T11:54:56Z</cp:lastPrinted>
  <dcterms:created xsi:type="dcterms:W3CDTF">2017-02-20T14:15:25Z</dcterms:created>
  <dcterms:modified xsi:type="dcterms:W3CDTF">2024-07-09T11:20:30Z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